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320"/>
  </bookViews>
  <sheets>
    <sheet name="OFFER 1" sheetId="1" r:id="rId1"/>
    <sheet name="OFFER 2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95" i="2" l="1"/>
  <c r="H94" i="2"/>
  <c r="H93" i="2"/>
  <c r="H92" i="2"/>
  <c r="H91" i="2"/>
  <c r="H90" i="2"/>
  <c r="H89" i="2"/>
  <c r="H88" i="2"/>
  <c r="H87" i="2"/>
  <c r="H86" i="2"/>
  <c r="H85" i="2"/>
  <c r="H84" i="2"/>
  <c r="H83" i="2"/>
  <c r="H82" i="2"/>
  <c r="H81" i="2"/>
  <c r="H80" i="2"/>
  <c r="H79" i="2"/>
  <c r="H78" i="2"/>
  <c r="H77" i="2"/>
  <c r="H76" i="2"/>
  <c r="H75" i="2"/>
  <c r="H74" i="2"/>
  <c r="H73" i="2"/>
  <c r="H72" i="2"/>
  <c r="H71" i="2"/>
  <c r="H70" i="2"/>
  <c r="H69" i="2"/>
  <c r="H68" i="2"/>
  <c r="H67" i="2"/>
  <c r="H66" i="2"/>
  <c r="H65" i="2"/>
  <c r="H64" i="2"/>
  <c r="H63" i="2"/>
  <c r="H62" i="2"/>
  <c r="H61" i="2"/>
  <c r="H60" i="2"/>
  <c r="H59" i="2"/>
  <c r="H58" i="2"/>
  <c r="H57" i="2"/>
  <c r="H56" i="2"/>
  <c r="H55" i="2"/>
  <c r="H54" i="2"/>
  <c r="H53" i="2"/>
  <c r="H52" i="2"/>
  <c r="H51" i="2"/>
  <c r="H50" i="2"/>
  <c r="H49" i="2"/>
  <c r="H48" i="2"/>
  <c r="H47" i="2"/>
  <c r="H46" i="2"/>
  <c r="H45" i="2"/>
  <c r="H44" i="2"/>
  <c r="H43" i="2"/>
  <c r="H42" i="2"/>
  <c r="H41" i="2"/>
  <c r="H40" i="2"/>
  <c r="H39" i="2"/>
  <c r="H38" i="2"/>
  <c r="H37" i="2"/>
  <c r="H36" i="2"/>
  <c r="H35" i="2"/>
  <c r="H34" i="2"/>
  <c r="H33" i="2"/>
  <c r="H32" i="2"/>
  <c r="H31" i="2"/>
  <c r="H30" i="2"/>
  <c r="H29" i="2"/>
  <c r="H28" i="2"/>
  <c r="H27" i="2"/>
  <c r="H26" i="2"/>
  <c r="H25" i="2"/>
  <c r="H24" i="2"/>
  <c r="H23" i="2"/>
  <c r="H22" i="2"/>
  <c r="H21" i="2"/>
  <c r="H20" i="2"/>
  <c r="H19" i="2"/>
  <c r="H18" i="2"/>
  <c r="H17" i="2"/>
  <c r="H16" i="2"/>
  <c r="H15" i="2"/>
  <c r="H14" i="2"/>
  <c r="H13" i="2"/>
  <c r="H12" i="2"/>
  <c r="H11" i="2"/>
  <c r="H10" i="2"/>
  <c r="H9" i="2"/>
  <c r="H8" i="2"/>
  <c r="H7" i="2"/>
  <c r="H6" i="2"/>
  <c r="H5" i="2"/>
  <c r="H95" i="1"/>
  <c r="H94" i="1"/>
  <c r="H93" i="1"/>
  <c r="H92" i="1"/>
  <c r="H91" i="1"/>
  <c r="H90" i="1"/>
  <c r="H89" i="1"/>
  <c r="H88" i="1"/>
  <c r="H87" i="1"/>
  <c r="H86" i="1"/>
  <c r="H85" i="1"/>
  <c r="H84" i="1"/>
  <c r="H83" i="1"/>
  <c r="H82" i="1"/>
  <c r="H81" i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6" i="1"/>
  <c r="H45" i="1"/>
  <c r="H44" i="1"/>
  <c r="H43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H19" i="1"/>
  <c r="H18" i="1"/>
  <c r="H17" i="1"/>
  <c r="H16" i="1"/>
  <c r="H15" i="1"/>
  <c r="H14" i="1"/>
  <c r="H13" i="1"/>
  <c r="H12" i="1"/>
  <c r="H11" i="1"/>
  <c r="H10" i="1"/>
  <c r="H9" i="1"/>
  <c r="H8" i="1"/>
  <c r="H7" i="1"/>
  <c r="H6" i="1"/>
  <c r="H5" i="1"/>
</calcChain>
</file>

<file path=xl/sharedStrings.xml><?xml version="1.0" encoding="utf-8"?>
<sst xmlns="http://schemas.openxmlformats.org/spreadsheetml/2006/main" count="1154" uniqueCount="210">
  <si>
    <t>&gt;100</t>
  </si>
  <si>
    <t>&lt;100</t>
  </si>
  <si>
    <t>&lt;10</t>
  </si>
  <si>
    <t>Image</t>
  </si>
  <si>
    <t>Item Name</t>
  </si>
  <si>
    <t xml:space="preserve">Item Width </t>
  </si>
  <si>
    <t>Gender</t>
  </si>
  <si>
    <t>Item Style ID</t>
  </si>
  <si>
    <t>Color</t>
  </si>
  <si>
    <t>WHLS</t>
  </si>
  <si>
    <t xml:space="preserve"> Total</t>
  </si>
  <si>
    <t>5.0</t>
  </si>
  <si>
    <t>5.5</t>
  </si>
  <si>
    <t>6.0</t>
  </si>
  <si>
    <t>6.5</t>
  </si>
  <si>
    <t>7.0</t>
  </si>
  <si>
    <t>7.5</t>
  </si>
  <si>
    <t>8.0</t>
  </si>
  <si>
    <t>8.5</t>
  </si>
  <si>
    <t>9.0</t>
  </si>
  <si>
    <t>9.5</t>
  </si>
  <si>
    <t>10.0</t>
  </si>
  <si>
    <t>10.5</t>
  </si>
  <si>
    <t>11.0</t>
  </si>
  <si>
    <t>11.5</t>
  </si>
  <si>
    <t>12.0</t>
  </si>
  <si>
    <t>12.5</t>
  </si>
  <si>
    <t>13.0</t>
  </si>
  <si>
    <t>14.0</t>
  </si>
  <si>
    <t>15.0</t>
  </si>
  <si>
    <t>16.0</t>
  </si>
  <si>
    <t>3.5</t>
  </si>
  <si>
    <t>4.0</t>
  </si>
  <si>
    <t>4.5</t>
  </si>
  <si>
    <t>Adrenaline GTS 22</t>
  </si>
  <si>
    <t>1B</t>
  </si>
  <si>
    <t>Men</t>
  </si>
  <si>
    <t>1103661B435</t>
  </si>
  <si>
    <t>Peacoat/India Ink/Grenadine</t>
  </si>
  <si>
    <t>75,—</t>
  </si>
  <si>
    <t>1103661B458</t>
  </si>
  <si>
    <t>Peacoat/Orange/White</t>
  </si>
  <si>
    <t>1D</t>
  </si>
  <si>
    <t>1103661D020</t>
  </si>
  <si>
    <t>Black/Black/Ebony</t>
  </si>
  <si>
    <t>1103661D034</t>
  </si>
  <si>
    <t>Black/Blue/Orange</t>
  </si>
  <si>
    <t>1103661D435</t>
  </si>
  <si>
    <t>v</t>
  </si>
  <si>
    <t>1103661D458</t>
  </si>
  <si>
    <t>1103661D469</t>
  </si>
  <si>
    <t>Surf the Web/Blue/Irish Green</t>
  </si>
  <si>
    <t>1103661D482</t>
  </si>
  <si>
    <t>Blue/Nightlife/White</t>
  </si>
  <si>
    <t>1103661D669</t>
  </si>
  <si>
    <t>Pumpkin/Flame/Titan</t>
  </si>
  <si>
    <t>1103661D846</t>
  </si>
  <si>
    <t>Orange/Black/White</t>
  </si>
  <si>
    <t>1103661D041</t>
  </si>
  <si>
    <t>Royal Blue/Black/Grey</t>
  </si>
  <si>
    <t>1103661D084</t>
  </si>
  <si>
    <t>Black/Blue/Cherry Tomato</t>
  </si>
  <si>
    <t>2E</t>
  </si>
  <si>
    <t>1103662E435</t>
  </si>
  <si>
    <t>1103662E458</t>
  </si>
  <si>
    <t>4E</t>
  </si>
  <si>
    <t>1103664E020</t>
  </si>
  <si>
    <t>Women</t>
  </si>
  <si>
    <t>1203531B020</t>
  </si>
  <si>
    <t>1203531B031</t>
  </si>
  <si>
    <t>Black/Lake Blue/Coral</t>
  </si>
  <si>
    <t>1203531B054</t>
  </si>
  <si>
    <t>Black/Dianthus/Silver</t>
  </si>
  <si>
    <t>1203531B080</t>
  </si>
  <si>
    <t>Black/Purple/Coral</t>
  </si>
  <si>
    <t>1203531B403</t>
  </si>
  <si>
    <t>Navy/Yucca/Pink</t>
  </si>
  <si>
    <t>1203531B415</t>
  </si>
  <si>
    <t>Silver Lake Blue/Green/White</t>
  </si>
  <si>
    <t>1203531B493</t>
  </si>
  <si>
    <t>Kentucky Blue/Peacoat/Pink</t>
  </si>
  <si>
    <t>1203531B514</t>
  </si>
  <si>
    <t>Peacoat/Blue Iris/Rhapsody</t>
  </si>
  <si>
    <t>1203531B680</t>
  </si>
  <si>
    <t>Coral/Latigo Bay/White</t>
  </si>
  <si>
    <t>1203531B095</t>
  </si>
  <si>
    <t>Black/Yucca/Flamingo Pink</t>
  </si>
  <si>
    <t>1203531B523</t>
  </si>
  <si>
    <t>Lavender/Black/Grey</t>
  </si>
  <si>
    <t>1203531D054</t>
  </si>
  <si>
    <t>1203531D080</t>
  </si>
  <si>
    <t>1203531D514</t>
  </si>
  <si>
    <t>2A</t>
  </si>
  <si>
    <t>1203532A080</t>
  </si>
  <si>
    <t>1203532A514</t>
  </si>
  <si>
    <t>Divide 3</t>
  </si>
  <si>
    <t>1203681B009</t>
  </si>
  <si>
    <t>Ebony/Grey/Pink</t>
  </si>
  <si>
    <t>55,—</t>
  </si>
  <si>
    <t>1203681B057</t>
  </si>
  <si>
    <t>Ebony/Black/Diva Pink</t>
  </si>
  <si>
    <t>1203681B068</t>
  </si>
  <si>
    <t>Pearl/Blue Coral/Pink</t>
  </si>
  <si>
    <t>1203681B096</t>
  </si>
  <si>
    <t>Black/Blue/Yellow</t>
  </si>
  <si>
    <t>1103811D017</t>
  </si>
  <si>
    <t>Black/Pearl/Blue</t>
  </si>
  <si>
    <t>1103811D035</t>
  </si>
  <si>
    <t>Black/Fiery Red/Blazing Yellow</t>
  </si>
  <si>
    <t>1103811D046</t>
  </si>
  <si>
    <t>Alloy/Titan/Nightlife</t>
  </si>
  <si>
    <t>1103811D269</t>
  </si>
  <si>
    <t>Rooibos/Biscuit/Peacoat</t>
  </si>
  <si>
    <t>1103811D436</t>
  </si>
  <si>
    <t>Blue/Green/Grey</t>
  </si>
  <si>
    <t>1103811D490</t>
  </si>
  <si>
    <t>Peacoat/Atomic Blue/Rooibos</t>
  </si>
  <si>
    <t>Launch 9</t>
  </si>
  <si>
    <t>1203731B013</t>
  </si>
  <si>
    <t>Black/Bellflower/Fiesta</t>
  </si>
  <si>
    <t>60,—</t>
  </si>
  <si>
    <t>1203731B026</t>
  </si>
  <si>
    <t>Black/Coral/Purple</t>
  </si>
  <si>
    <t>1203731B148</t>
  </si>
  <si>
    <t>White/Pink/Nightlife</t>
  </si>
  <si>
    <t>1203731B413</t>
  </si>
  <si>
    <t>Blue Surf/Black/Cherry Tomato</t>
  </si>
  <si>
    <t>Launch GTS 9</t>
  </si>
  <si>
    <t>1203741B026</t>
  </si>
  <si>
    <t>1203741B148</t>
  </si>
  <si>
    <t>1203741B413</t>
  </si>
  <si>
    <t>1103861D002</t>
  </si>
  <si>
    <t>Black/Deep Blue/Red</t>
  </si>
  <si>
    <t>1103861D016</t>
  </si>
  <si>
    <t>Black/Pink/Yellow</t>
  </si>
  <si>
    <t>1103861D148</t>
  </si>
  <si>
    <t>1103861D413</t>
  </si>
  <si>
    <t>Launch GTS 10</t>
  </si>
  <si>
    <t>1103871D016</t>
  </si>
  <si>
    <t>Launch GTS 11</t>
  </si>
  <si>
    <t>1103871D148</t>
  </si>
  <si>
    <t>Launch GTS 12</t>
  </si>
  <si>
    <t>1103871D413</t>
  </si>
  <si>
    <t>Ghost 14 GTX</t>
  </si>
  <si>
    <t>1203551B015</t>
  </si>
  <si>
    <t>Black/Blackened Pearl/Aquaglass</t>
  </si>
  <si>
    <t>80,—</t>
  </si>
  <si>
    <t>1203551B066</t>
  </si>
  <si>
    <t>Black/Blackened Pearl</t>
  </si>
  <si>
    <t>1103681D004</t>
  </si>
  <si>
    <t>Black/Blackened Pearl/High Risk Red</t>
  </si>
  <si>
    <t>1103681D020</t>
  </si>
  <si>
    <t>Cascadia 16</t>
  </si>
  <si>
    <t>1203631B049</t>
  </si>
  <si>
    <t>Black/Ebony/Yucca</t>
  </si>
  <si>
    <t>70,—</t>
  </si>
  <si>
    <t>1203631B414</t>
  </si>
  <si>
    <t>Blue/Black/Yellow</t>
  </si>
  <si>
    <t>1203631B425</t>
  </si>
  <si>
    <t>Peacoat/Pink/Biscuit</t>
  </si>
  <si>
    <t>1203631B647</t>
  </si>
  <si>
    <t>Pink/Flambe/Cobalt</t>
  </si>
  <si>
    <t>1203631B427</t>
  </si>
  <si>
    <t>Eclipse/Marina/Chalk</t>
  </si>
  <si>
    <t>1203631B758</t>
  </si>
  <si>
    <t>Zinnia/Eclipse/Nomad</t>
  </si>
  <si>
    <t>Cascadia 16 GTX</t>
  </si>
  <si>
    <t>1203641B071</t>
  </si>
  <si>
    <t>Black/Blackened Pearl/Coral</t>
  </si>
  <si>
    <t>1103761D029</t>
  </si>
  <si>
    <t>Black/Ebony/Nightlife</t>
  </si>
  <si>
    <t>1103761D035</t>
  </si>
  <si>
    <t>1103761D173</t>
  </si>
  <si>
    <t>White/Biscuit/Rooibos</t>
  </si>
  <si>
    <t>1103761D403</t>
  </si>
  <si>
    <t>Blue/Surf the Web/Green</t>
  </si>
  <si>
    <t>1103761D411</t>
  </si>
  <si>
    <t>Titan/Peacoat/Nightlife</t>
  </si>
  <si>
    <t>1103761D490</t>
  </si>
  <si>
    <t>1103761D427</t>
  </si>
  <si>
    <t>1103761D758</t>
  </si>
  <si>
    <t>1103771D060</t>
  </si>
  <si>
    <t>Black/Ebony/Cinnabar</t>
  </si>
  <si>
    <t>Hyperion Tempo</t>
  </si>
  <si>
    <t>1203281B026</t>
  </si>
  <si>
    <t>1203281B086</t>
  </si>
  <si>
    <t>Black/Pink/Hot Coral</t>
  </si>
  <si>
    <t>1203281B097</t>
  </si>
  <si>
    <t>Black/Blissful Blue/Fuchsia</t>
  </si>
  <si>
    <t>1203281B426</t>
  </si>
  <si>
    <t>Blue/Phantom/Cosmo</t>
  </si>
  <si>
    <t>1203281B458</t>
  </si>
  <si>
    <t>Blue/Aqua/Nightlife</t>
  </si>
  <si>
    <t>1203281B491</t>
  </si>
  <si>
    <t>Blue Coral/Blue Light/Pink</t>
  </si>
  <si>
    <t>1203281B667</t>
  </si>
  <si>
    <t>Coral/Cosmo/Phantom</t>
  </si>
  <si>
    <t>1203281B876</t>
  </si>
  <si>
    <t>Hot Coral/Flan/Fusion Coral</t>
  </si>
  <si>
    <t>1103391D074</t>
  </si>
  <si>
    <t>1103391D075</t>
  </si>
  <si>
    <t>Black/Kayaking/Green Gecko</t>
  </si>
  <si>
    <t>1103391D365</t>
  </si>
  <si>
    <t>Green/Kayaking/Dusty Blue</t>
  </si>
  <si>
    <t>1103391D426</t>
  </si>
  <si>
    <t>1103391D491</t>
  </si>
  <si>
    <t>Blue/Nightlife/Peacoat</t>
  </si>
  <si>
    <t>1103391D667</t>
  </si>
  <si>
    <t>1103391D767</t>
  </si>
  <si>
    <t>Maize/Titan/Cherry Tomato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</si>
</sst>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;\(#,##0\)"/>
  </numFmts>
  <fonts count="4" x14ac:knownFonts="1">
    <font>
      <sz val="11"/>
      <color indexed="8"/>
      <name val="Calibri"/>
    </font>
    <font>
      <b/>
      <sz val="11"/>
      <color indexed="8"/>
      <name val="Calibri"/>
    </font>
    <font>
      <b/>
      <sz val="9"/>
      <color indexed="8"/>
      <name val="Segoe UI"/>
    </font>
    <font>
      <b/>
      <sz val="12"/>
      <color indexed="8"/>
      <name val="Segoe UI"/>
    </font>
  </fonts>
  <fills count="6">
    <fill>
      <patternFill patternType="none"/>
    </fill>
    <fill>
      <patternFill patternType="gray125"/>
    </fill>
    <fill>
      <patternFill patternType="solid">
        <fgColor indexed="10"/>
        <bgColor auto="1"/>
      </patternFill>
    </fill>
    <fill>
      <patternFill patternType="solid">
        <fgColor indexed="11"/>
        <bgColor auto="1"/>
      </patternFill>
    </fill>
    <fill>
      <patternFill patternType="solid">
        <fgColor indexed="12"/>
        <bgColor auto="1"/>
      </patternFill>
    </fill>
    <fill>
      <patternFill patternType="solid">
        <fgColor theme="4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medium">
        <color indexed="8"/>
      </right>
      <top style="thin">
        <color indexed="9"/>
      </top>
      <bottom style="thin">
        <color indexed="9"/>
      </bottom>
      <diagonal/>
    </border>
    <border>
      <left style="medium">
        <color indexed="8"/>
      </left>
      <right/>
      <top style="medium">
        <color indexed="8"/>
      </top>
      <bottom style="thin">
        <color indexed="9"/>
      </bottom>
      <diagonal/>
    </border>
    <border>
      <left/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medium">
        <color indexed="8"/>
      </left>
      <right/>
      <top style="thin">
        <color indexed="9"/>
      </top>
      <bottom style="thin">
        <color indexed="9"/>
      </bottom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/>
      <top style="thin">
        <color indexed="9"/>
      </top>
      <bottom style="medium">
        <color indexed="8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 style="thin">
        <color indexed="9"/>
      </left>
      <right style="thin">
        <color indexed="9"/>
      </right>
      <top style="medium">
        <color indexed="8"/>
      </top>
      <bottom style="thin">
        <color indexed="9"/>
      </bottom>
      <diagonal/>
    </border>
  </borders>
  <cellStyleXfs count="1">
    <xf numFmtId="0" fontId="0" fillId="0" borderId="0" applyNumberFormat="0" applyFill="0" applyBorder="0" applyProtection="0"/>
  </cellStyleXfs>
  <cellXfs count="17">
    <xf numFmtId="0" fontId="0" fillId="0" borderId="0" xfId="0"/>
    <xf numFmtId="164" fontId="2" fillId="2" borderId="4" xfId="0" applyNumberFormat="1" applyFont="1" applyFill="1" applyBorder="1" applyAlignment="1">
      <alignment horizontal="center" vertical="center"/>
    </xf>
    <xf numFmtId="164" fontId="2" fillId="3" borderId="7" xfId="0" applyNumberFormat="1" applyFont="1" applyFill="1" applyBorder="1" applyAlignment="1">
      <alignment horizontal="center" vertical="center"/>
    </xf>
    <xf numFmtId="164" fontId="2" fillId="4" borderId="9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49" fontId="1" fillId="0" borderId="3" xfId="0" applyNumberFormat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NumberFormat="1" applyAlignment="1">
      <alignment horizontal="center" vertical="center"/>
    </xf>
    <xf numFmtId="49" fontId="1" fillId="0" borderId="6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0" fontId="0" fillId="0" borderId="1" xfId="0" applyNumberFormat="1" applyBorder="1" applyAlignment="1">
      <alignment horizontal="center" vertical="center"/>
    </xf>
    <xf numFmtId="49" fontId="0" fillId="5" borderId="1" xfId="0" applyNumberFormat="1" applyFill="1" applyBorder="1" applyAlignment="1">
      <alignment horizontal="center" vertical="center"/>
    </xf>
    <xf numFmtId="49" fontId="3" fillId="5" borderId="1" xfId="0" applyNumberFormat="1" applyFont="1" applyFill="1" applyBorder="1" applyAlignment="1">
      <alignment horizontal="center" vertical="center"/>
    </xf>
    <xf numFmtId="49" fontId="3" fillId="5" borderId="10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6">
    <dxf>
      <font>
        <color rgb="FF006100"/>
      </font>
      <fill>
        <patternFill patternType="solid">
          <fgColor indexed="13"/>
          <bgColor indexed="16"/>
        </patternFill>
      </fill>
    </dxf>
    <dxf>
      <font>
        <color rgb="FF9C0006"/>
      </font>
      <fill>
        <patternFill patternType="solid">
          <fgColor indexed="13"/>
          <bgColor indexed="18"/>
        </patternFill>
      </fill>
    </dxf>
    <dxf>
      <font>
        <color rgb="FF9C5700"/>
      </font>
      <fill>
        <patternFill patternType="solid">
          <fgColor indexed="13"/>
          <bgColor indexed="14"/>
        </patternFill>
      </fill>
    </dxf>
    <dxf>
      <font>
        <color rgb="FF9C0006"/>
      </font>
      <fill>
        <patternFill patternType="solid">
          <fgColor indexed="13"/>
          <bgColor indexed="18"/>
        </patternFill>
      </fill>
    </dxf>
    <dxf>
      <font>
        <color rgb="FF006100"/>
      </font>
      <fill>
        <patternFill patternType="solid">
          <fgColor indexed="13"/>
          <bgColor indexed="16"/>
        </patternFill>
      </fill>
    </dxf>
    <dxf>
      <font>
        <color rgb="FF9C5700"/>
      </font>
      <fill>
        <patternFill patternType="solid">
          <fgColor indexed="13"/>
          <bgColor indexed="14"/>
        </patternFill>
      </fill>
    </dxf>
  </dxfs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AAAAAA"/>
      <rgbColor rgb="FF92D050"/>
      <rgbColor rgb="FFFFFF00"/>
      <rgbColor rgb="FFFF0000"/>
      <rgbColor rgb="00000000"/>
      <rgbColor rgb="FFFFEB9C"/>
      <rgbColor rgb="FF9C5700"/>
      <rgbColor rgb="FFC6EFCE"/>
      <rgbColor rgb="FF006100"/>
      <rgbColor rgb="FFFFC7CE"/>
      <rgbColor rgb="FF9C0006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141516</xdr:colOff>
      <xdr:row>3</xdr:row>
      <xdr:rowOff>0</xdr:rowOff>
    </xdr:from>
    <xdr:to>
      <xdr:col>0</xdr:col>
      <xdr:colOff>1249585</xdr:colOff>
      <xdr:row>5</xdr:row>
      <xdr:rowOff>52971</xdr:rowOff>
    </xdr:to>
    <xdr:pic>
      <xdr:nvPicPr>
        <xdr:cNvPr id="2" name="Grafik 1" descr="Grafik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1515" y="581025"/>
          <a:ext cx="1108070" cy="107722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236160</xdr:colOff>
      <xdr:row>4</xdr:row>
      <xdr:rowOff>611718</xdr:rowOff>
    </xdr:from>
    <xdr:to>
      <xdr:col>0</xdr:col>
      <xdr:colOff>1343489</xdr:colOff>
      <xdr:row>6</xdr:row>
      <xdr:rowOff>98632</xdr:rowOff>
    </xdr:to>
    <xdr:pic>
      <xdr:nvPicPr>
        <xdr:cNvPr id="3" name="Grafik 2" descr="Grafik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160" y="1411817"/>
          <a:ext cx="1107330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221344</xdr:colOff>
      <xdr:row>5</xdr:row>
      <xdr:rowOff>630162</xdr:rowOff>
    </xdr:from>
    <xdr:to>
      <xdr:col>0</xdr:col>
      <xdr:colOff>1330690</xdr:colOff>
      <xdr:row>7</xdr:row>
      <xdr:rowOff>117077</xdr:rowOff>
    </xdr:to>
    <xdr:pic>
      <xdr:nvPicPr>
        <xdr:cNvPr id="4" name="Grafik 3" descr="Grafik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1343" y="2235442"/>
          <a:ext cx="1109348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280914</xdr:colOff>
      <xdr:row>6</xdr:row>
      <xdr:rowOff>697895</xdr:rowOff>
    </xdr:from>
    <xdr:to>
      <xdr:col>0</xdr:col>
      <xdr:colOff>1398745</xdr:colOff>
      <xdr:row>8</xdr:row>
      <xdr:rowOff>184810</xdr:rowOff>
    </xdr:to>
    <xdr:pic>
      <xdr:nvPicPr>
        <xdr:cNvPr id="5" name="Grafik 4" descr="Grafik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0914" y="3108355"/>
          <a:ext cx="1117832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243721</xdr:colOff>
      <xdr:row>7</xdr:row>
      <xdr:rowOff>656772</xdr:rowOff>
    </xdr:from>
    <xdr:to>
      <xdr:col>0</xdr:col>
      <xdr:colOff>1361806</xdr:colOff>
      <xdr:row>9</xdr:row>
      <xdr:rowOff>143685</xdr:rowOff>
    </xdr:to>
    <xdr:pic>
      <xdr:nvPicPr>
        <xdr:cNvPr id="6" name="Grafik 5" descr="Grafik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721" y="3872412"/>
          <a:ext cx="1118086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306920</xdr:colOff>
      <xdr:row>8</xdr:row>
      <xdr:rowOff>651933</xdr:rowOff>
    </xdr:from>
    <xdr:to>
      <xdr:col>0</xdr:col>
      <xdr:colOff>1421691</xdr:colOff>
      <xdr:row>10</xdr:row>
      <xdr:rowOff>138846</xdr:rowOff>
    </xdr:to>
    <xdr:pic>
      <xdr:nvPicPr>
        <xdr:cNvPr id="7" name="Grafik 6" descr="Grafik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6920" y="4672753"/>
          <a:ext cx="1114772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351372</xdr:colOff>
      <xdr:row>9</xdr:row>
      <xdr:rowOff>602946</xdr:rowOff>
    </xdr:from>
    <xdr:to>
      <xdr:col>0</xdr:col>
      <xdr:colOff>1449523</xdr:colOff>
      <xdr:row>11</xdr:row>
      <xdr:rowOff>89861</xdr:rowOff>
    </xdr:to>
    <xdr:pic>
      <xdr:nvPicPr>
        <xdr:cNvPr id="8" name="Grafik 7" descr="Grafik 7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1372" y="5428946"/>
          <a:ext cx="1098152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306768</xdr:colOff>
      <xdr:row>10</xdr:row>
      <xdr:rowOff>600074</xdr:rowOff>
    </xdr:from>
    <xdr:to>
      <xdr:col>0</xdr:col>
      <xdr:colOff>1414576</xdr:colOff>
      <xdr:row>12</xdr:row>
      <xdr:rowOff>86989</xdr:rowOff>
    </xdr:to>
    <xdr:pic>
      <xdr:nvPicPr>
        <xdr:cNvPr id="9" name="Grafik 8" descr="Grafik 8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6768" y="6231254"/>
          <a:ext cx="1107808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319772</xdr:colOff>
      <xdr:row>11</xdr:row>
      <xdr:rowOff>630614</xdr:rowOff>
    </xdr:from>
    <xdr:to>
      <xdr:col>0</xdr:col>
      <xdr:colOff>1420803</xdr:colOff>
      <xdr:row>13</xdr:row>
      <xdr:rowOff>117528</xdr:rowOff>
    </xdr:to>
    <xdr:pic>
      <xdr:nvPicPr>
        <xdr:cNvPr id="10" name="Grafik 9" descr="Grafik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9772" y="7066974"/>
          <a:ext cx="1101032" cy="10972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362860</xdr:colOff>
      <xdr:row>12</xdr:row>
      <xdr:rowOff>625475</xdr:rowOff>
    </xdr:from>
    <xdr:to>
      <xdr:col>0</xdr:col>
      <xdr:colOff>1455282</xdr:colOff>
      <xdr:row>14</xdr:row>
      <xdr:rowOff>112390</xdr:rowOff>
    </xdr:to>
    <xdr:pic>
      <xdr:nvPicPr>
        <xdr:cNvPr id="11" name="Grafik 10" descr="Grafik 10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2859" y="7867015"/>
          <a:ext cx="1092423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299361</xdr:colOff>
      <xdr:row>13</xdr:row>
      <xdr:rowOff>582083</xdr:rowOff>
    </xdr:from>
    <xdr:to>
      <xdr:col>0</xdr:col>
      <xdr:colOff>1396737</xdr:colOff>
      <xdr:row>15</xdr:row>
      <xdr:rowOff>68999</xdr:rowOff>
    </xdr:to>
    <xdr:pic>
      <xdr:nvPicPr>
        <xdr:cNvPr id="12" name="Grafik 11" descr="Grafik 11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9360" y="8628803"/>
          <a:ext cx="1097378" cy="10972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309944</xdr:colOff>
      <xdr:row>14</xdr:row>
      <xdr:rowOff>582083</xdr:rowOff>
    </xdr:from>
    <xdr:to>
      <xdr:col>0</xdr:col>
      <xdr:colOff>1418265</xdr:colOff>
      <xdr:row>16</xdr:row>
      <xdr:rowOff>68998</xdr:rowOff>
    </xdr:to>
    <xdr:pic>
      <xdr:nvPicPr>
        <xdr:cNvPr id="13" name="Grafik 12" descr="Grafik 12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9943" y="9433983"/>
          <a:ext cx="1108323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331110</xdr:colOff>
      <xdr:row>15</xdr:row>
      <xdr:rowOff>666751</xdr:rowOff>
    </xdr:from>
    <xdr:to>
      <xdr:col>0</xdr:col>
      <xdr:colOff>1430148</xdr:colOff>
      <xdr:row>17</xdr:row>
      <xdr:rowOff>153666</xdr:rowOff>
    </xdr:to>
    <xdr:pic>
      <xdr:nvPicPr>
        <xdr:cNvPr id="14" name="Grafik 13" descr="Grafik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1109" y="10323831"/>
          <a:ext cx="1099039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362558</xdr:colOff>
      <xdr:row>16</xdr:row>
      <xdr:rowOff>690035</xdr:rowOff>
    </xdr:from>
    <xdr:to>
      <xdr:col>0</xdr:col>
      <xdr:colOff>1466180</xdr:colOff>
      <xdr:row>18</xdr:row>
      <xdr:rowOff>176950</xdr:rowOff>
    </xdr:to>
    <xdr:pic>
      <xdr:nvPicPr>
        <xdr:cNvPr id="15" name="Grafik 14" descr="Grafik 14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2558" y="11152295"/>
          <a:ext cx="1103622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414568</xdr:colOff>
      <xdr:row>17</xdr:row>
      <xdr:rowOff>707572</xdr:rowOff>
    </xdr:from>
    <xdr:to>
      <xdr:col>0</xdr:col>
      <xdr:colOff>1529241</xdr:colOff>
      <xdr:row>19</xdr:row>
      <xdr:rowOff>194487</xdr:rowOff>
    </xdr:to>
    <xdr:pic>
      <xdr:nvPicPr>
        <xdr:cNvPr id="16" name="Grafik 15" descr="Grafik 15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4568" y="11975012"/>
          <a:ext cx="1114673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405194</xdr:colOff>
      <xdr:row>18</xdr:row>
      <xdr:rowOff>635002</xdr:rowOff>
    </xdr:from>
    <xdr:to>
      <xdr:col>0</xdr:col>
      <xdr:colOff>1501326</xdr:colOff>
      <xdr:row>20</xdr:row>
      <xdr:rowOff>121915</xdr:rowOff>
    </xdr:to>
    <xdr:pic>
      <xdr:nvPicPr>
        <xdr:cNvPr id="17" name="Grafik 16" descr="Grafik 16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5193" y="12707622"/>
          <a:ext cx="1096134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324459</xdr:colOff>
      <xdr:row>19</xdr:row>
      <xdr:rowOff>650423</xdr:rowOff>
    </xdr:from>
    <xdr:to>
      <xdr:col>0</xdr:col>
      <xdr:colOff>1434280</xdr:colOff>
      <xdr:row>21</xdr:row>
      <xdr:rowOff>137339</xdr:rowOff>
    </xdr:to>
    <xdr:pic>
      <xdr:nvPicPr>
        <xdr:cNvPr id="18" name="Grafik 17" descr="Grafik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4458" y="13528223"/>
          <a:ext cx="1109823" cy="10972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374048</xdr:colOff>
      <xdr:row>20</xdr:row>
      <xdr:rowOff>680360</xdr:rowOff>
    </xdr:from>
    <xdr:to>
      <xdr:col>0</xdr:col>
      <xdr:colOff>1480661</xdr:colOff>
      <xdr:row>22</xdr:row>
      <xdr:rowOff>167276</xdr:rowOff>
    </xdr:to>
    <xdr:pic>
      <xdr:nvPicPr>
        <xdr:cNvPr id="19" name="Grafik 18" descr="Grafik 18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4048" y="14363340"/>
          <a:ext cx="1106613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383421</xdr:colOff>
      <xdr:row>21</xdr:row>
      <xdr:rowOff>592668</xdr:rowOff>
    </xdr:from>
    <xdr:to>
      <xdr:col>0</xdr:col>
      <xdr:colOff>1478724</xdr:colOff>
      <xdr:row>23</xdr:row>
      <xdr:rowOff>79582</xdr:rowOff>
    </xdr:to>
    <xdr:pic>
      <xdr:nvPicPr>
        <xdr:cNvPr id="20" name="Grafik 19" descr="Grafik 19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3421" y="15080828"/>
          <a:ext cx="1095304" cy="10972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397937</xdr:colOff>
      <xdr:row>22</xdr:row>
      <xdr:rowOff>644225</xdr:rowOff>
    </xdr:from>
    <xdr:to>
      <xdr:col>0</xdr:col>
      <xdr:colOff>1494715</xdr:colOff>
      <xdr:row>24</xdr:row>
      <xdr:rowOff>131140</xdr:rowOff>
    </xdr:to>
    <xdr:pic>
      <xdr:nvPicPr>
        <xdr:cNvPr id="21" name="Grafik 20" descr="Grafik 20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7936" y="15937565"/>
          <a:ext cx="1096780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397030</xdr:colOff>
      <xdr:row>23</xdr:row>
      <xdr:rowOff>647402</xdr:rowOff>
    </xdr:from>
    <xdr:to>
      <xdr:col>0</xdr:col>
      <xdr:colOff>1494736</xdr:colOff>
      <xdr:row>25</xdr:row>
      <xdr:rowOff>134316</xdr:rowOff>
    </xdr:to>
    <xdr:pic>
      <xdr:nvPicPr>
        <xdr:cNvPr id="22" name="Grafik 21" descr="Grafik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7030" y="16745922"/>
          <a:ext cx="1097706" cy="10972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383422</xdr:colOff>
      <xdr:row>24</xdr:row>
      <xdr:rowOff>687920</xdr:rowOff>
    </xdr:from>
    <xdr:to>
      <xdr:col>0</xdr:col>
      <xdr:colOff>1493437</xdr:colOff>
      <xdr:row>26</xdr:row>
      <xdr:rowOff>174834</xdr:rowOff>
    </xdr:to>
    <xdr:pic>
      <xdr:nvPicPr>
        <xdr:cNvPr id="23" name="Grafik 22" descr="Grafik 22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3421" y="17591620"/>
          <a:ext cx="1110017" cy="10972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383425</xdr:colOff>
      <xdr:row>25</xdr:row>
      <xdr:rowOff>613835</xdr:rowOff>
    </xdr:from>
    <xdr:to>
      <xdr:col>0</xdr:col>
      <xdr:colOff>1481460</xdr:colOff>
      <xdr:row>27</xdr:row>
      <xdr:rowOff>100751</xdr:rowOff>
    </xdr:to>
    <xdr:pic>
      <xdr:nvPicPr>
        <xdr:cNvPr id="24" name="Grafik 23" descr="Grafik 23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3424" y="18322715"/>
          <a:ext cx="1098036" cy="10972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403076</xdr:colOff>
      <xdr:row>26</xdr:row>
      <xdr:rowOff>666451</xdr:rowOff>
    </xdr:from>
    <xdr:to>
      <xdr:col>0</xdr:col>
      <xdr:colOff>1511482</xdr:colOff>
      <xdr:row>28</xdr:row>
      <xdr:rowOff>153367</xdr:rowOff>
    </xdr:to>
    <xdr:pic>
      <xdr:nvPicPr>
        <xdr:cNvPr id="25" name="Grafik 24" descr="Grafik 24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3076" y="19180511"/>
          <a:ext cx="1108406" cy="10972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383421</xdr:colOff>
      <xdr:row>27</xdr:row>
      <xdr:rowOff>603254</xdr:rowOff>
    </xdr:from>
    <xdr:to>
      <xdr:col>0</xdr:col>
      <xdr:colOff>1484269</xdr:colOff>
      <xdr:row>29</xdr:row>
      <xdr:rowOff>90169</xdr:rowOff>
    </xdr:to>
    <xdr:pic>
      <xdr:nvPicPr>
        <xdr:cNvPr id="26" name="Grafik 25" descr="Grafik 25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3421" y="19922494"/>
          <a:ext cx="1100849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364372</xdr:colOff>
      <xdr:row>28</xdr:row>
      <xdr:rowOff>636517</xdr:rowOff>
    </xdr:from>
    <xdr:to>
      <xdr:col>0</xdr:col>
      <xdr:colOff>1470016</xdr:colOff>
      <xdr:row>30</xdr:row>
      <xdr:rowOff>123431</xdr:rowOff>
    </xdr:to>
    <xdr:pic>
      <xdr:nvPicPr>
        <xdr:cNvPr id="27" name="Grafik 26" descr="Grafik 26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4371" y="20760937"/>
          <a:ext cx="1105646" cy="10972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354696</xdr:colOff>
      <xdr:row>29</xdr:row>
      <xdr:rowOff>628352</xdr:rowOff>
    </xdr:from>
    <xdr:to>
      <xdr:col>0</xdr:col>
      <xdr:colOff>1436247</xdr:colOff>
      <xdr:row>31</xdr:row>
      <xdr:rowOff>115268</xdr:rowOff>
    </xdr:to>
    <xdr:pic>
      <xdr:nvPicPr>
        <xdr:cNvPr id="28" name="Grafik 27" descr="Grafik 27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4696" y="21557952"/>
          <a:ext cx="1081552" cy="10972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357718</xdr:colOff>
      <xdr:row>30</xdr:row>
      <xdr:rowOff>617771</xdr:rowOff>
    </xdr:from>
    <xdr:to>
      <xdr:col>0</xdr:col>
      <xdr:colOff>1463776</xdr:colOff>
      <xdr:row>32</xdr:row>
      <xdr:rowOff>104686</xdr:rowOff>
    </xdr:to>
    <xdr:pic>
      <xdr:nvPicPr>
        <xdr:cNvPr id="29" name="Grafik 28" descr="Grafik 28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7717" y="22352551"/>
          <a:ext cx="1106059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334133</xdr:colOff>
      <xdr:row>31</xdr:row>
      <xdr:rowOff>649520</xdr:rowOff>
    </xdr:from>
    <xdr:to>
      <xdr:col>0</xdr:col>
      <xdr:colOff>1422586</xdr:colOff>
      <xdr:row>33</xdr:row>
      <xdr:rowOff>136436</xdr:rowOff>
    </xdr:to>
    <xdr:pic>
      <xdr:nvPicPr>
        <xdr:cNvPr id="30" name="Grafik 29" descr="Grafik 29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4132" y="23189480"/>
          <a:ext cx="1088455" cy="10972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371332</xdr:colOff>
      <xdr:row>32</xdr:row>
      <xdr:rowOff>666453</xdr:rowOff>
    </xdr:from>
    <xdr:to>
      <xdr:col>0</xdr:col>
      <xdr:colOff>1473580</xdr:colOff>
      <xdr:row>34</xdr:row>
      <xdr:rowOff>153367</xdr:rowOff>
    </xdr:to>
    <xdr:pic>
      <xdr:nvPicPr>
        <xdr:cNvPr id="31" name="Grafik 30" descr="Grafik 30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1332" y="24011593"/>
          <a:ext cx="1102249" cy="10972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319018</xdr:colOff>
      <xdr:row>33</xdr:row>
      <xdr:rowOff>676583</xdr:rowOff>
    </xdr:from>
    <xdr:to>
      <xdr:col>0</xdr:col>
      <xdr:colOff>1419643</xdr:colOff>
      <xdr:row>35</xdr:row>
      <xdr:rowOff>163498</xdr:rowOff>
    </xdr:to>
    <xdr:pic>
      <xdr:nvPicPr>
        <xdr:cNvPr id="32" name="Grafik 31" descr="Grafik 31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9018" y="24826903"/>
          <a:ext cx="1100625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336104</xdr:colOff>
      <xdr:row>34</xdr:row>
      <xdr:rowOff>649068</xdr:rowOff>
    </xdr:from>
    <xdr:to>
      <xdr:col>0</xdr:col>
      <xdr:colOff>1429822</xdr:colOff>
      <xdr:row>36</xdr:row>
      <xdr:rowOff>135983</xdr:rowOff>
    </xdr:to>
    <xdr:pic>
      <xdr:nvPicPr>
        <xdr:cNvPr id="33" name="Grafik 32" descr="Grafik 32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6104" y="25604568"/>
          <a:ext cx="1093719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348345</xdr:colOff>
      <xdr:row>35</xdr:row>
      <xdr:rowOff>683085</xdr:rowOff>
    </xdr:from>
    <xdr:to>
      <xdr:col>0</xdr:col>
      <xdr:colOff>1453764</xdr:colOff>
      <xdr:row>37</xdr:row>
      <xdr:rowOff>169998</xdr:rowOff>
    </xdr:to>
    <xdr:pic>
      <xdr:nvPicPr>
        <xdr:cNvPr id="34" name="Grafik 33" descr="Grafik 33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8344" y="26443765"/>
          <a:ext cx="1105420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330654</xdr:colOff>
      <xdr:row>36</xdr:row>
      <xdr:rowOff>628659</xdr:rowOff>
    </xdr:from>
    <xdr:to>
      <xdr:col>0</xdr:col>
      <xdr:colOff>1424308</xdr:colOff>
      <xdr:row>38</xdr:row>
      <xdr:rowOff>115569</xdr:rowOff>
    </xdr:to>
    <xdr:pic>
      <xdr:nvPicPr>
        <xdr:cNvPr id="35" name="Grafik 34" descr="Grafik 34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0653" y="27194519"/>
          <a:ext cx="1093655" cy="109727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280317</xdr:colOff>
      <xdr:row>37</xdr:row>
      <xdr:rowOff>628655</xdr:rowOff>
    </xdr:from>
    <xdr:to>
      <xdr:col>0</xdr:col>
      <xdr:colOff>1380110</xdr:colOff>
      <xdr:row>39</xdr:row>
      <xdr:rowOff>115568</xdr:rowOff>
    </xdr:to>
    <xdr:pic>
      <xdr:nvPicPr>
        <xdr:cNvPr id="36" name="Grafik 35" descr="Grafik 35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0316" y="27999695"/>
          <a:ext cx="1099795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334744</xdr:colOff>
      <xdr:row>38</xdr:row>
      <xdr:rowOff>672199</xdr:rowOff>
    </xdr:from>
    <xdr:to>
      <xdr:col>0</xdr:col>
      <xdr:colOff>1427531</xdr:colOff>
      <xdr:row>40</xdr:row>
      <xdr:rowOff>159111</xdr:rowOff>
    </xdr:to>
    <xdr:pic>
      <xdr:nvPicPr>
        <xdr:cNvPr id="37" name="Grafik 36" descr="Grafik 36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4744" y="28848418"/>
          <a:ext cx="1092787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311151</xdr:colOff>
      <xdr:row>39</xdr:row>
      <xdr:rowOff>643622</xdr:rowOff>
    </xdr:from>
    <xdr:to>
      <xdr:col>0</xdr:col>
      <xdr:colOff>1417965</xdr:colOff>
      <xdr:row>41</xdr:row>
      <xdr:rowOff>130532</xdr:rowOff>
    </xdr:to>
    <xdr:pic>
      <xdr:nvPicPr>
        <xdr:cNvPr id="38" name="Grafik 37" descr="Grafik 37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1150" y="29625022"/>
          <a:ext cx="1106816" cy="109727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295282</xdr:colOff>
      <xdr:row>40</xdr:row>
      <xdr:rowOff>635457</xdr:rowOff>
    </xdr:from>
    <xdr:to>
      <xdr:col>0</xdr:col>
      <xdr:colOff>1385128</xdr:colOff>
      <xdr:row>42</xdr:row>
      <xdr:rowOff>122370</xdr:rowOff>
    </xdr:to>
    <xdr:pic>
      <xdr:nvPicPr>
        <xdr:cNvPr id="39" name="Grafik 38" descr="Grafik 38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5282" y="30422037"/>
          <a:ext cx="1089846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295283</xdr:colOff>
      <xdr:row>41</xdr:row>
      <xdr:rowOff>579664</xdr:rowOff>
    </xdr:from>
    <xdr:to>
      <xdr:col>0</xdr:col>
      <xdr:colOff>1372545</xdr:colOff>
      <xdr:row>43</xdr:row>
      <xdr:rowOff>66577</xdr:rowOff>
    </xdr:to>
    <xdr:pic>
      <xdr:nvPicPr>
        <xdr:cNvPr id="40" name="Grafik 39" descr="Grafik 39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5282" y="31171424"/>
          <a:ext cx="1077264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303447</xdr:colOff>
      <xdr:row>42</xdr:row>
      <xdr:rowOff>674916</xdr:rowOff>
    </xdr:from>
    <xdr:to>
      <xdr:col>0</xdr:col>
      <xdr:colOff>1409541</xdr:colOff>
      <xdr:row>44</xdr:row>
      <xdr:rowOff>161828</xdr:rowOff>
    </xdr:to>
    <xdr:pic>
      <xdr:nvPicPr>
        <xdr:cNvPr id="41" name="Grafik 41" descr="Grafik 41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3447" y="32071856"/>
          <a:ext cx="1106095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321137</xdr:colOff>
      <xdr:row>43</xdr:row>
      <xdr:rowOff>688520</xdr:rowOff>
    </xdr:from>
    <xdr:to>
      <xdr:col>0</xdr:col>
      <xdr:colOff>1422735</xdr:colOff>
      <xdr:row>45</xdr:row>
      <xdr:rowOff>175433</xdr:rowOff>
    </xdr:to>
    <xdr:pic>
      <xdr:nvPicPr>
        <xdr:cNvPr id="42" name="Grafik 42" descr="Grafik 42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1137" y="32890640"/>
          <a:ext cx="1101598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304808</xdr:colOff>
      <xdr:row>44</xdr:row>
      <xdr:rowOff>710288</xdr:rowOff>
    </xdr:from>
    <xdr:to>
      <xdr:col>0</xdr:col>
      <xdr:colOff>1405435</xdr:colOff>
      <xdr:row>46</xdr:row>
      <xdr:rowOff>197200</xdr:rowOff>
    </xdr:to>
    <xdr:pic>
      <xdr:nvPicPr>
        <xdr:cNvPr id="43" name="Grafik 43" descr="Grafik 43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4807" y="33717588"/>
          <a:ext cx="1100629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285758</xdr:colOff>
      <xdr:row>45</xdr:row>
      <xdr:rowOff>666745</xdr:rowOff>
    </xdr:from>
    <xdr:to>
      <xdr:col>0</xdr:col>
      <xdr:colOff>1387040</xdr:colOff>
      <xdr:row>47</xdr:row>
      <xdr:rowOff>153658</xdr:rowOff>
    </xdr:to>
    <xdr:pic>
      <xdr:nvPicPr>
        <xdr:cNvPr id="44" name="Grafik 44" descr="Grafik 44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5757" y="34479225"/>
          <a:ext cx="1101284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228607</xdr:colOff>
      <xdr:row>46</xdr:row>
      <xdr:rowOff>661302</xdr:rowOff>
    </xdr:from>
    <xdr:to>
      <xdr:col>0</xdr:col>
      <xdr:colOff>1615260</xdr:colOff>
      <xdr:row>48</xdr:row>
      <xdr:rowOff>148212</xdr:rowOff>
    </xdr:to>
    <xdr:pic>
      <xdr:nvPicPr>
        <xdr:cNvPr id="45" name="Grafik 45" descr="Grafik 45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8607" y="35278962"/>
          <a:ext cx="1386654" cy="109727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300726</xdr:colOff>
      <xdr:row>47</xdr:row>
      <xdr:rowOff>609593</xdr:rowOff>
    </xdr:from>
    <xdr:to>
      <xdr:col>0</xdr:col>
      <xdr:colOff>1393701</xdr:colOff>
      <xdr:row>49</xdr:row>
      <xdr:rowOff>96505</xdr:rowOff>
    </xdr:to>
    <xdr:pic>
      <xdr:nvPicPr>
        <xdr:cNvPr id="46" name="Grafik 46" descr="Grafik 46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0725" y="36032433"/>
          <a:ext cx="1092976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340180</xdr:colOff>
      <xdr:row>48</xdr:row>
      <xdr:rowOff>585100</xdr:rowOff>
    </xdr:from>
    <xdr:to>
      <xdr:col>0</xdr:col>
      <xdr:colOff>1435269</xdr:colOff>
      <xdr:row>50</xdr:row>
      <xdr:rowOff>72012</xdr:rowOff>
    </xdr:to>
    <xdr:pic>
      <xdr:nvPicPr>
        <xdr:cNvPr id="47" name="Grafik 47" descr="Grafik 47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0180" y="36813120"/>
          <a:ext cx="1095089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351073</xdr:colOff>
      <xdr:row>49</xdr:row>
      <xdr:rowOff>642249</xdr:rowOff>
    </xdr:from>
    <xdr:to>
      <xdr:col>0</xdr:col>
      <xdr:colOff>1432886</xdr:colOff>
      <xdr:row>51</xdr:row>
      <xdr:rowOff>129161</xdr:rowOff>
    </xdr:to>
    <xdr:pic>
      <xdr:nvPicPr>
        <xdr:cNvPr id="48" name="Grafik 48" descr="Grafik 48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1072" y="37675449"/>
          <a:ext cx="1081815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345629</xdr:colOff>
      <xdr:row>50</xdr:row>
      <xdr:rowOff>640886</xdr:rowOff>
    </xdr:from>
    <xdr:to>
      <xdr:col>0</xdr:col>
      <xdr:colOff>1443925</xdr:colOff>
      <xdr:row>52</xdr:row>
      <xdr:rowOff>127796</xdr:rowOff>
    </xdr:to>
    <xdr:pic>
      <xdr:nvPicPr>
        <xdr:cNvPr id="49" name="Grafik 49" descr="Grafik 49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5629" y="38479266"/>
          <a:ext cx="1098297" cy="109727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277594</xdr:colOff>
      <xdr:row>51</xdr:row>
      <xdr:rowOff>655852</xdr:rowOff>
    </xdr:from>
    <xdr:to>
      <xdr:col>0</xdr:col>
      <xdr:colOff>1372683</xdr:colOff>
      <xdr:row>53</xdr:row>
      <xdr:rowOff>142764</xdr:rowOff>
    </xdr:to>
    <xdr:pic>
      <xdr:nvPicPr>
        <xdr:cNvPr id="50" name="Grafik 50" descr="Grafik 50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7594" y="39299412"/>
          <a:ext cx="1095089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325217</xdr:colOff>
      <xdr:row>52</xdr:row>
      <xdr:rowOff>609586</xdr:rowOff>
    </xdr:from>
    <xdr:to>
      <xdr:col>0</xdr:col>
      <xdr:colOff>1420309</xdr:colOff>
      <xdr:row>54</xdr:row>
      <xdr:rowOff>96499</xdr:rowOff>
    </xdr:to>
    <xdr:pic>
      <xdr:nvPicPr>
        <xdr:cNvPr id="51" name="Grafik 51" descr="Grafik 51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5216" y="40058326"/>
          <a:ext cx="1095094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310251</xdr:colOff>
      <xdr:row>53</xdr:row>
      <xdr:rowOff>654488</xdr:rowOff>
    </xdr:from>
    <xdr:to>
      <xdr:col>0</xdr:col>
      <xdr:colOff>1412790</xdr:colOff>
      <xdr:row>55</xdr:row>
      <xdr:rowOff>141400</xdr:rowOff>
    </xdr:to>
    <xdr:pic>
      <xdr:nvPicPr>
        <xdr:cNvPr id="52" name="Grafik 52" descr="Grafik 52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0250" y="40908408"/>
          <a:ext cx="1102541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310250</xdr:colOff>
      <xdr:row>54</xdr:row>
      <xdr:rowOff>657209</xdr:rowOff>
    </xdr:from>
    <xdr:to>
      <xdr:col>0</xdr:col>
      <xdr:colOff>1401430</xdr:colOff>
      <xdr:row>56</xdr:row>
      <xdr:rowOff>144122</xdr:rowOff>
    </xdr:to>
    <xdr:pic>
      <xdr:nvPicPr>
        <xdr:cNvPr id="53" name="Grafik 53" descr="Grafik 53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0250" y="41716309"/>
          <a:ext cx="1091180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263985</xdr:colOff>
      <xdr:row>55</xdr:row>
      <xdr:rowOff>608225</xdr:rowOff>
    </xdr:from>
    <xdr:to>
      <xdr:col>0</xdr:col>
      <xdr:colOff>1357683</xdr:colOff>
      <xdr:row>57</xdr:row>
      <xdr:rowOff>95137</xdr:rowOff>
    </xdr:to>
    <xdr:pic>
      <xdr:nvPicPr>
        <xdr:cNvPr id="54" name="Grafik 54" descr="Grafik 54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3985" y="42472505"/>
          <a:ext cx="1093698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357876</xdr:colOff>
      <xdr:row>56</xdr:row>
      <xdr:rowOff>642240</xdr:rowOff>
    </xdr:from>
    <xdr:to>
      <xdr:col>0</xdr:col>
      <xdr:colOff>1435419</xdr:colOff>
      <xdr:row>58</xdr:row>
      <xdr:rowOff>129149</xdr:rowOff>
    </xdr:to>
    <xdr:pic>
      <xdr:nvPicPr>
        <xdr:cNvPr id="55" name="Grafik 55" descr="Grafik 55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7875" y="43311700"/>
          <a:ext cx="1077544" cy="109727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296643</xdr:colOff>
      <xdr:row>57</xdr:row>
      <xdr:rowOff>615025</xdr:rowOff>
    </xdr:from>
    <xdr:to>
      <xdr:col>0</xdr:col>
      <xdr:colOff>1397975</xdr:colOff>
      <xdr:row>59</xdr:row>
      <xdr:rowOff>101934</xdr:rowOff>
    </xdr:to>
    <xdr:pic>
      <xdr:nvPicPr>
        <xdr:cNvPr id="56" name="Grafik 56" descr="Grafik 56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6642" y="44089665"/>
          <a:ext cx="1101334" cy="109727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295283</xdr:colOff>
      <xdr:row>58</xdr:row>
      <xdr:rowOff>666729</xdr:rowOff>
    </xdr:from>
    <xdr:to>
      <xdr:col>0</xdr:col>
      <xdr:colOff>1377926</xdr:colOff>
      <xdr:row>60</xdr:row>
      <xdr:rowOff>153642</xdr:rowOff>
    </xdr:to>
    <xdr:pic>
      <xdr:nvPicPr>
        <xdr:cNvPr id="57" name="Grafik 57" descr="Grafik 57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5282" y="44946549"/>
          <a:ext cx="1082645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306168</xdr:colOff>
      <xdr:row>59</xdr:row>
      <xdr:rowOff>643594</xdr:rowOff>
    </xdr:from>
    <xdr:to>
      <xdr:col>0</xdr:col>
      <xdr:colOff>1404251</xdr:colOff>
      <xdr:row>61</xdr:row>
      <xdr:rowOff>130507</xdr:rowOff>
    </xdr:to>
    <xdr:pic>
      <xdr:nvPicPr>
        <xdr:cNvPr id="58" name="Grafik 58" descr="Grafik 58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6167" y="45728594"/>
          <a:ext cx="1098085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289840</xdr:colOff>
      <xdr:row>60</xdr:row>
      <xdr:rowOff>650399</xdr:rowOff>
    </xdr:from>
    <xdr:to>
      <xdr:col>0</xdr:col>
      <xdr:colOff>1382317</xdr:colOff>
      <xdr:row>62</xdr:row>
      <xdr:rowOff>137311</xdr:rowOff>
    </xdr:to>
    <xdr:pic>
      <xdr:nvPicPr>
        <xdr:cNvPr id="59" name="Grafik 59" descr="Grafik 59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9840" y="46540579"/>
          <a:ext cx="1092477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304808</xdr:colOff>
      <xdr:row>61</xdr:row>
      <xdr:rowOff>685775</xdr:rowOff>
    </xdr:from>
    <xdr:to>
      <xdr:col>0</xdr:col>
      <xdr:colOff>1397155</xdr:colOff>
      <xdr:row>63</xdr:row>
      <xdr:rowOff>172688</xdr:rowOff>
    </xdr:to>
    <xdr:pic>
      <xdr:nvPicPr>
        <xdr:cNvPr id="60" name="Grafik 60" descr="Grafik 60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4807" y="47381135"/>
          <a:ext cx="1092349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274872</xdr:colOff>
      <xdr:row>62</xdr:row>
      <xdr:rowOff>640871</xdr:rowOff>
    </xdr:from>
    <xdr:to>
      <xdr:col>0</xdr:col>
      <xdr:colOff>1371147</xdr:colOff>
      <xdr:row>64</xdr:row>
      <xdr:rowOff>127784</xdr:rowOff>
    </xdr:to>
    <xdr:pic>
      <xdr:nvPicPr>
        <xdr:cNvPr id="61" name="Grafik 61" descr="Grafik 61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4872" y="48141411"/>
          <a:ext cx="1096276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281676</xdr:colOff>
      <xdr:row>63</xdr:row>
      <xdr:rowOff>586439</xdr:rowOff>
    </xdr:from>
    <xdr:to>
      <xdr:col>0</xdr:col>
      <xdr:colOff>1396099</xdr:colOff>
      <xdr:row>65</xdr:row>
      <xdr:rowOff>73352</xdr:rowOff>
    </xdr:to>
    <xdr:pic>
      <xdr:nvPicPr>
        <xdr:cNvPr id="62" name="Grafik 62" descr="Grafik 62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1675" y="48892159"/>
          <a:ext cx="1114424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319776</xdr:colOff>
      <xdr:row>64</xdr:row>
      <xdr:rowOff>681688</xdr:rowOff>
    </xdr:from>
    <xdr:to>
      <xdr:col>0</xdr:col>
      <xdr:colOff>1423315</xdr:colOff>
      <xdr:row>66</xdr:row>
      <xdr:rowOff>168601</xdr:rowOff>
    </xdr:to>
    <xdr:pic>
      <xdr:nvPicPr>
        <xdr:cNvPr id="63" name="Grafik 63" descr="Grafik 63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9775" y="49792588"/>
          <a:ext cx="1103540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323858</xdr:colOff>
      <xdr:row>65</xdr:row>
      <xdr:rowOff>749270</xdr:rowOff>
    </xdr:from>
    <xdr:to>
      <xdr:col>0</xdr:col>
      <xdr:colOff>1415239</xdr:colOff>
      <xdr:row>67</xdr:row>
      <xdr:rowOff>236183</xdr:rowOff>
    </xdr:to>
    <xdr:pic>
      <xdr:nvPicPr>
        <xdr:cNvPr id="64" name="Grafik 64" descr="Grafik 64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3857" y="50665350"/>
          <a:ext cx="1091383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279853</xdr:colOff>
      <xdr:row>66</xdr:row>
      <xdr:rowOff>587344</xdr:rowOff>
    </xdr:from>
    <xdr:to>
      <xdr:col>0</xdr:col>
      <xdr:colOff>1375105</xdr:colOff>
      <xdr:row>68</xdr:row>
      <xdr:rowOff>74260</xdr:rowOff>
    </xdr:to>
    <xdr:pic>
      <xdr:nvPicPr>
        <xdr:cNvPr id="65" name="Grafik 65" descr="Grafik 65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9853" y="51308604"/>
          <a:ext cx="1095253" cy="10972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308889</xdr:colOff>
      <xdr:row>67</xdr:row>
      <xdr:rowOff>673524</xdr:rowOff>
    </xdr:from>
    <xdr:to>
      <xdr:col>0</xdr:col>
      <xdr:colOff>1390898</xdr:colOff>
      <xdr:row>69</xdr:row>
      <xdr:rowOff>160436</xdr:rowOff>
    </xdr:to>
    <xdr:pic>
      <xdr:nvPicPr>
        <xdr:cNvPr id="66" name="Grafik 66" descr="Grafik 66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8888" y="52199964"/>
          <a:ext cx="1082011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329301</xdr:colOff>
      <xdr:row>68</xdr:row>
      <xdr:rowOff>619095</xdr:rowOff>
    </xdr:from>
    <xdr:to>
      <xdr:col>0</xdr:col>
      <xdr:colOff>1436398</xdr:colOff>
      <xdr:row>70</xdr:row>
      <xdr:rowOff>106007</xdr:rowOff>
    </xdr:to>
    <xdr:pic>
      <xdr:nvPicPr>
        <xdr:cNvPr id="67" name="Grafik 67" descr="Grafik 67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9300" y="52950715"/>
          <a:ext cx="1107098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323857</xdr:colOff>
      <xdr:row>69</xdr:row>
      <xdr:rowOff>613649</xdr:rowOff>
    </xdr:from>
    <xdr:to>
      <xdr:col>0</xdr:col>
      <xdr:colOff>1438878</xdr:colOff>
      <xdr:row>71</xdr:row>
      <xdr:rowOff>100561</xdr:rowOff>
    </xdr:to>
    <xdr:pic>
      <xdr:nvPicPr>
        <xdr:cNvPr id="68" name="Grafik 68" descr="Grafik 68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3857" y="53750449"/>
          <a:ext cx="1115021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381008</xdr:colOff>
      <xdr:row>70</xdr:row>
      <xdr:rowOff>691212</xdr:rowOff>
    </xdr:from>
    <xdr:to>
      <xdr:col>0</xdr:col>
      <xdr:colOff>1480982</xdr:colOff>
      <xdr:row>72</xdr:row>
      <xdr:rowOff>178124</xdr:rowOff>
    </xdr:to>
    <xdr:pic>
      <xdr:nvPicPr>
        <xdr:cNvPr id="69" name="Grafik 69" descr="Grafik 69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1007" y="54633192"/>
          <a:ext cx="1099976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329301</xdr:colOff>
      <xdr:row>71</xdr:row>
      <xdr:rowOff>605033</xdr:rowOff>
    </xdr:from>
    <xdr:to>
      <xdr:col>0</xdr:col>
      <xdr:colOff>1422046</xdr:colOff>
      <xdr:row>73</xdr:row>
      <xdr:rowOff>91946</xdr:rowOff>
    </xdr:to>
    <xdr:pic>
      <xdr:nvPicPr>
        <xdr:cNvPr id="70" name="Grafik 70" descr="Grafik 70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9300" y="55352193"/>
          <a:ext cx="1092746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367401</xdr:colOff>
      <xdr:row>72</xdr:row>
      <xdr:rowOff>684407</xdr:rowOff>
    </xdr:from>
    <xdr:to>
      <xdr:col>0</xdr:col>
      <xdr:colOff>1463074</xdr:colOff>
      <xdr:row>74</xdr:row>
      <xdr:rowOff>171319</xdr:rowOff>
    </xdr:to>
    <xdr:pic>
      <xdr:nvPicPr>
        <xdr:cNvPr id="71" name="Grafik 71" descr="Grafik 71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7400" y="56236747"/>
          <a:ext cx="1095674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423189</xdr:colOff>
      <xdr:row>73</xdr:row>
      <xdr:rowOff>695289</xdr:rowOff>
    </xdr:from>
    <xdr:to>
      <xdr:col>0</xdr:col>
      <xdr:colOff>1518613</xdr:colOff>
      <xdr:row>75</xdr:row>
      <xdr:rowOff>182201</xdr:rowOff>
    </xdr:to>
    <xdr:pic>
      <xdr:nvPicPr>
        <xdr:cNvPr id="72" name="Grafik 72" descr="Grafik 72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3188" y="57052809"/>
          <a:ext cx="1095426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393254</xdr:colOff>
      <xdr:row>74</xdr:row>
      <xdr:rowOff>613649</xdr:rowOff>
    </xdr:from>
    <xdr:to>
      <xdr:col>0</xdr:col>
      <xdr:colOff>1484013</xdr:colOff>
      <xdr:row>76</xdr:row>
      <xdr:rowOff>100555</xdr:rowOff>
    </xdr:to>
    <xdr:pic>
      <xdr:nvPicPr>
        <xdr:cNvPr id="73" name="Grafik 73" descr="Grafik 73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3254" y="57776349"/>
          <a:ext cx="1090760" cy="109726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393248</xdr:colOff>
      <xdr:row>75</xdr:row>
      <xdr:rowOff>692564</xdr:rowOff>
    </xdr:from>
    <xdr:to>
      <xdr:col>0</xdr:col>
      <xdr:colOff>1500940</xdr:colOff>
      <xdr:row>77</xdr:row>
      <xdr:rowOff>179476</xdr:rowOff>
    </xdr:to>
    <xdr:pic>
      <xdr:nvPicPr>
        <xdr:cNvPr id="74" name="Grafik 74" descr="Grafik 74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3247" y="58660444"/>
          <a:ext cx="1107693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331568</xdr:colOff>
      <xdr:row>76</xdr:row>
      <xdr:rowOff>632690</xdr:rowOff>
    </xdr:from>
    <xdr:to>
      <xdr:col>0</xdr:col>
      <xdr:colOff>1432456</xdr:colOff>
      <xdr:row>78</xdr:row>
      <xdr:rowOff>119603</xdr:rowOff>
    </xdr:to>
    <xdr:pic>
      <xdr:nvPicPr>
        <xdr:cNvPr id="75" name="Grafik 75" descr="Grafik 75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1567" y="59405750"/>
          <a:ext cx="1100890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348351</xdr:colOff>
      <xdr:row>77</xdr:row>
      <xdr:rowOff>623164</xdr:rowOff>
    </xdr:from>
    <xdr:to>
      <xdr:col>0</xdr:col>
      <xdr:colOff>1438536</xdr:colOff>
      <xdr:row>79</xdr:row>
      <xdr:rowOff>110077</xdr:rowOff>
    </xdr:to>
    <xdr:pic>
      <xdr:nvPicPr>
        <xdr:cNvPr id="76" name="Grafik 76" descr="Grafik 76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8350" y="60201404"/>
          <a:ext cx="1090187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403685</xdr:colOff>
      <xdr:row>78</xdr:row>
      <xdr:rowOff>677590</xdr:rowOff>
    </xdr:from>
    <xdr:to>
      <xdr:col>0</xdr:col>
      <xdr:colOff>1508174</xdr:colOff>
      <xdr:row>80</xdr:row>
      <xdr:rowOff>164503</xdr:rowOff>
    </xdr:to>
    <xdr:pic>
      <xdr:nvPicPr>
        <xdr:cNvPr id="77" name="Grafik 77" descr="Grafik 77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3685" y="61061010"/>
          <a:ext cx="1104489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375562</xdr:colOff>
      <xdr:row>79</xdr:row>
      <xdr:rowOff>676231</xdr:rowOff>
    </xdr:from>
    <xdr:to>
      <xdr:col>0</xdr:col>
      <xdr:colOff>1483338</xdr:colOff>
      <xdr:row>81</xdr:row>
      <xdr:rowOff>163144</xdr:rowOff>
    </xdr:to>
    <xdr:pic>
      <xdr:nvPicPr>
        <xdr:cNvPr id="78" name="Grafik 78" descr="Grafik 78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5562" y="61864831"/>
          <a:ext cx="1107776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413664</xdr:colOff>
      <xdr:row>80</xdr:row>
      <xdr:rowOff>676230</xdr:rowOff>
    </xdr:from>
    <xdr:to>
      <xdr:col>0</xdr:col>
      <xdr:colOff>1516370</xdr:colOff>
      <xdr:row>82</xdr:row>
      <xdr:rowOff>163142</xdr:rowOff>
    </xdr:to>
    <xdr:pic>
      <xdr:nvPicPr>
        <xdr:cNvPr id="79" name="Grafik 79" descr="Grafik 79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3663" y="62670010"/>
          <a:ext cx="1102708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382369</xdr:colOff>
      <xdr:row>81</xdr:row>
      <xdr:rowOff>605473</xdr:rowOff>
    </xdr:from>
    <xdr:to>
      <xdr:col>0</xdr:col>
      <xdr:colOff>1478852</xdr:colOff>
      <xdr:row>83</xdr:row>
      <xdr:rowOff>92386</xdr:rowOff>
    </xdr:to>
    <xdr:pic>
      <xdr:nvPicPr>
        <xdr:cNvPr id="80" name="Grafik 81" descr="Grafik 81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2369" y="63404433"/>
          <a:ext cx="1096483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374205</xdr:colOff>
      <xdr:row>82</xdr:row>
      <xdr:rowOff>688475</xdr:rowOff>
    </xdr:from>
    <xdr:to>
      <xdr:col>0</xdr:col>
      <xdr:colOff>1472645</xdr:colOff>
      <xdr:row>84</xdr:row>
      <xdr:rowOff>175387</xdr:rowOff>
    </xdr:to>
    <xdr:pic>
      <xdr:nvPicPr>
        <xdr:cNvPr id="81" name="Grafik 82" descr="Grafik 82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4204" y="64292615"/>
          <a:ext cx="1098442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389166</xdr:colOff>
      <xdr:row>83</xdr:row>
      <xdr:rowOff>668059</xdr:rowOff>
    </xdr:from>
    <xdr:to>
      <xdr:col>0</xdr:col>
      <xdr:colOff>1484278</xdr:colOff>
      <xdr:row>85</xdr:row>
      <xdr:rowOff>154972</xdr:rowOff>
    </xdr:to>
    <xdr:pic>
      <xdr:nvPicPr>
        <xdr:cNvPr id="82" name="Grafik 83" descr="Grafik 83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9165" y="65077379"/>
          <a:ext cx="1095114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379647</xdr:colOff>
      <xdr:row>84</xdr:row>
      <xdr:rowOff>625878</xdr:rowOff>
    </xdr:from>
    <xdr:to>
      <xdr:col>0</xdr:col>
      <xdr:colOff>1468758</xdr:colOff>
      <xdr:row>86</xdr:row>
      <xdr:rowOff>112790</xdr:rowOff>
    </xdr:to>
    <xdr:pic>
      <xdr:nvPicPr>
        <xdr:cNvPr id="83" name="Grafik 84" descr="Grafik 84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9647" y="65840378"/>
          <a:ext cx="1089112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337464</xdr:colOff>
      <xdr:row>85</xdr:row>
      <xdr:rowOff>632679</xdr:rowOff>
    </xdr:from>
    <xdr:to>
      <xdr:col>0</xdr:col>
      <xdr:colOff>1454820</xdr:colOff>
      <xdr:row>87</xdr:row>
      <xdr:rowOff>119592</xdr:rowOff>
    </xdr:to>
    <xdr:pic>
      <xdr:nvPicPr>
        <xdr:cNvPr id="84" name="Grafik 85" descr="Grafik 85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7463" y="66652359"/>
          <a:ext cx="1117358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356515</xdr:colOff>
      <xdr:row>86</xdr:row>
      <xdr:rowOff>636764</xdr:rowOff>
    </xdr:from>
    <xdr:to>
      <xdr:col>0</xdr:col>
      <xdr:colOff>1445614</xdr:colOff>
      <xdr:row>88</xdr:row>
      <xdr:rowOff>123671</xdr:rowOff>
    </xdr:to>
    <xdr:pic>
      <xdr:nvPicPr>
        <xdr:cNvPr id="85" name="Grafik 86" descr="Grafik 86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6515" y="67461624"/>
          <a:ext cx="1089100" cy="10972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386451</xdr:colOff>
      <xdr:row>87</xdr:row>
      <xdr:rowOff>672141</xdr:rowOff>
    </xdr:from>
    <xdr:to>
      <xdr:col>0</xdr:col>
      <xdr:colOff>1473228</xdr:colOff>
      <xdr:row>89</xdr:row>
      <xdr:rowOff>159053</xdr:rowOff>
    </xdr:to>
    <xdr:pic>
      <xdr:nvPicPr>
        <xdr:cNvPr id="86" name="Grafik 87" descr="Grafik 87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6450" y="68302181"/>
          <a:ext cx="1086778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386451</xdr:colOff>
      <xdr:row>88</xdr:row>
      <xdr:rowOff>661250</xdr:rowOff>
    </xdr:from>
    <xdr:to>
      <xdr:col>0</xdr:col>
      <xdr:colOff>1467608</xdr:colOff>
      <xdr:row>90</xdr:row>
      <xdr:rowOff>148163</xdr:rowOff>
    </xdr:to>
    <xdr:pic>
      <xdr:nvPicPr>
        <xdr:cNvPr id="87" name="Grafik 88" descr="Grafik 88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6450" y="69096470"/>
          <a:ext cx="1081158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389171</xdr:colOff>
      <xdr:row>89</xdr:row>
      <xdr:rowOff>666694</xdr:rowOff>
    </xdr:from>
    <xdr:to>
      <xdr:col>0</xdr:col>
      <xdr:colOff>1492735</xdr:colOff>
      <xdr:row>91</xdr:row>
      <xdr:rowOff>153606</xdr:rowOff>
    </xdr:to>
    <xdr:pic>
      <xdr:nvPicPr>
        <xdr:cNvPr id="88" name="Grafik 89" descr="Grafik 89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9170" y="69907094"/>
          <a:ext cx="1103566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428633</xdr:colOff>
      <xdr:row>90</xdr:row>
      <xdr:rowOff>643562</xdr:rowOff>
    </xdr:from>
    <xdr:to>
      <xdr:col>0</xdr:col>
      <xdr:colOff>1521275</xdr:colOff>
      <xdr:row>92</xdr:row>
      <xdr:rowOff>130475</xdr:rowOff>
    </xdr:to>
    <xdr:pic>
      <xdr:nvPicPr>
        <xdr:cNvPr id="89" name="Grafik 90" descr="Grafik 90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8632" y="70689142"/>
          <a:ext cx="1092644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393253</xdr:colOff>
      <xdr:row>91</xdr:row>
      <xdr:rowOff>678939</xdr:rowOff>
    </xdr:from>
    <xdr:to>
      <xdr:col>0</xdr:col>
      <xdr:colOff>1479471</xdr:colOff>
      <xdr:row>93</xdr:row>
      <xdr:rowOff>165851</xdr:rowOff>
    </xdr:to>
    <xdr:pic>
      <xdr:nvPicPr>
        <xdr:cNvPr id="90" name="Grafik 91" descr="Grafik 91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3253" y="71529699"/>
          <a:ext cx="1086219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371483</xdr:colOff>
      <xdr:row>92</xdr:row>
      <xdr:rowOff>676215</xdr:rowOff>
    </xdr:from>
    <xdr:to>
      <xdr:col>0</xdr:col>
      <xdr:colOff>1471374</xdr:colOff>
      <xdr:row>94</xdr:row>
      <xdr:rowOff>163128</xdr:rowOff>
    </xdr:to>
    <xdr:pic>
      <xdr:nvPicPr>
        <xdr:cNvPr id="91" name="Grafik 92" descr="Grafik 92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1482" y="72332155"/>
          <a:ext cx="1099892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353792</xdr:colOff>
      <xdr:row>93</xdr:row>
      <xdr:rowOff>650361</xdr:rowOff>
    </xdr:from>
    <xdr:to>
      <xdr:col>0</xdr:col>
      <xdr:colOff>1467124</xdr:colOff>
      <xdr:row>95</xdr:row>
      <xdr:rowOff>137274</xdr:rowOff>
    </xdr:to>
    <xdr:pic>
      <xdr:nvPicPr>
        <xdr:cNvPr id="92" name="Grafik 93" descr="Grafik 93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3791" y="73111481"/>
          <a:ext cx="1113334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141516</xdr:colOff>
      <xdr:row>3</xdr:row>
      <xdr:rowOff>0</xdr:rowOff>
    </xdr:from>
    <xdr:to>
      <xdr:col>0</xdr:col>
      <xdr:colOff>1249585</xdr:colOff>
      <xdr:row>5</xdr:row>
      <xdr:rowOff>52971</xdr:rowOff>
    </xdr:to>
    <xdr:pic>
      <xdr:nvPicPr>
        <xdr:cNvPr id="94" name="Grafik 1" descr="Grafik 1">
          <a:extLst>
            <a:ext uri="{FF2B5EF4-FFF2-40B4-BE49-F238E27FC236}">
              <a16:creationId xmlns:a16="http://schemas.microsoft.com/office/drawing/2014/main" xmlns="" id="{00000000-0008-0000-01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1515" y="581025"/>
          <a:ext cx="1108070" cy="107722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236160</xdr:colOff>
      <xdr:row>4</xdr:row>
      <xdr:rowOff>611718</xdr:rowOff>
    </xdr:from>
    <xdr:to>
      <xdr:col>0</xdr:col>
      <xdr:colOff>1343489</xdr:colOff>
      <xdr:row>6</xdr:row>
      <xdr:rowOff>98632</xdr:rowOff>
    </xdr:to>
    <xdr:pic>
      <xdr:nvPicPr>
        <xdr:cNvPr id="95" name="Grafik 2" descr="Grafik 2">
          <a:extLst>
            <a:ext uri="{FF2B5EF4-FFF2-40B4-BE49-F238E27FC236}">
              <a16:creationId xmlns:a16="http://schemas.microsoft.com/office/drawing/2014/main" xmlns="" id="{00000000-0008-0000-01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160" y="1411817"/>
          <a:ext cx="1107330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221344</xdr:colOff>
      <xdr:row>5</xdr:row>
      <xdr:rowOff>630162</xdr:rowOff>
    </xdr:from>
    <xdr:to>
      <xdr:col>0</xdr:col>
      <xdr:colOff>1330690</xdr:colOff>
      <xdr:row>7</xdr:row>
      <xdr:rowOff>117077</xdr:rowOff>
    </xdr:to>
    <xdr:pic>
      <xdr:nvPicPr>
        <xdr:cNvPr id="96" name="Grafik 3" descr="Grafik 3">
          <a:extLst>
            <a:ext uri="{FF2B5EF4-FFF2-40B4-BE49-F238E27FC236}">
              <a16:creationId xmlns:a16="http://schemas.microsoft.com/office/drawing/2014/main" xmlns="" id="{00000000-0008-0000-01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1343" y="2235442"/>
          <a:ext cx="1109348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280914</xdr:colOff>
      <xdr:row>6</xdr:row>
      <xdr:rowOff>697895</xdr:rowOff>
    </xdr:from>
    <xdr:to>
      <xdr:col>0</xdr:col>
      <xdr:colOff>1398745</xdr:colOff>
      <xdr:row>8</xdr:row>
      <xdr:rowOff>184810</xdr:rowOff>
    </xdr:to>
    <xdr:pic>
      <xdr:nvPicPr>
        <xdr:cNvPr id="97" name="Grafik 4" descr="Grafik 4">
          <a:extLst>
            <a:ext uri="{FF2B5EF4-FFF2-40B4-BE49-F238E27FC236}">
              <a16:creationId xmlns:a16="http://schemas.microsoft.com/office/drawing/2014/main" xmlns="" id="{00000000-0008-0000-01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0914" y="3108355"/>
          <a:ext cx="1117832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243721</xdr:colOff>
      <xdr:row>7</xdr:row>
      <xdr:rowOff>656772</xdr:rowOff>
    </xdr:from>
    <xdr:to>
      <xdr:col>0</xdr:col>
      <xdr:colOff>1361806</xdr:colOff>
      <xdr:row>9</xdr:row>
      <xdr:rowOff>143685</xdr:rowOff>
    </xdr:to>
    <xdr:pic>
      <xdr:nvPicPr>
        <xdr:cNvPr id="98" name="Grafik 5" descr="Grafik 5">
          <a:extLst>
            <a:ext uri="{FF2B5EF4-FFF2-40B4-BE49-F238E27FC236}">
              <a16:creationId xmlns:a16="http://schemas.microsoft.com/office/drawing/2014/main" xmlns="" id="{00000000-0008-0000-01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721" y="3872412"/>
          <a:ext cx="1118086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306920</xdr:colOff>
      <xdr:row>8</xdr:row>
      <xdr:rowOff>651933</xdr:rowOff>
    </xdr:from>
    <xdr:to>
      <xdr:col>0</xdr:col>
      <xdr:colOff>1421691</xdr:colOff>
      <xdr:row>10</xdr:row>
      <xdr:rowOff>138846</xdr:rowOff>
    </xdr:to>
    <xdr:pic>
      <xdr:nvPicPr>
        <xdr:cNvPr id="99" name="Grafik 6" descr="Grafik 6">
          <a:extLst>
            <a:ext uri="{FF2B5EF4-FFF2-40B4-BE49-F238E27FC236}">
              <a16:creationId xmlns:a16="http://schemas.microsoft.com/office/drawing/2014/main" xmlns="" id="{00000000-0008-0000-01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6920" y="4672753"/>
          <a:ext cx="1114772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351372</xdr:colOff>
      <xdr:row>9</xdr:row>
      <xdr:rowOff>602946</xdr:rowOff>
    </xdr:from>
    <xdr:to>
      <xdr:col>0</xdr:col>
      <xdr:colOff>1449523</xdr:colOff>
      <xdr:row>11</xdr:row>
      <xdr:rowOff>89861</xdr:rowOff>
    </xdr:to>
    <xdr:pic>
      <xdr:nvPicPr>
        <xdr:cNvPr id="100" name="Grafik 7" descr="Grafik 7">
          <a:extLst>
            <a:ext uri="{FF2B5EF4-FFF2-40B4-BE49-F238E27FC236}">
              <a16:creationId xmlns:a16="http://schemas.microsoft.com/office/drawing/2014/main" xmlns="" id="{00000000-0008-0000-01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1372" y="5428946"/>
          <a:ext cx="1098152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306768</xdr:colOff>
      <xdr:row>10</xdr:row>
      <xdr:rowOff>600074</xdr:rowOff>
    </xdr:from>
    <xdr:to>
      <xdr:col>0</xdr:col>
      <xdr:colOff>1414576</xdr:colOff>
      <xdr:row>12</xdr:row>
      <xdr:rowOff>86989</xdr:rowOff>
    </xdr:to>
    <xdr:pic>
      <xdr:nvPicPr>
        <xdr:cNvPr id="101" name="Grafik 8" descr="Grafik 8">
          <a:extLst>
            <a:ext uri="{FF2B5EF4-FFF2-40B4-BE49-F238E27FC236}">
              <a16:creationId xmlns:a16="http://schemas.microsoft.com/office/drawing/2014/main" xmlns="" id="{00000000-0008-0000-01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6768" y="6231254"/>
          <a:ext cx="1107808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319772</xdr:colOff>
      <xdr:row>11</xdr:row>
      <xdr:rowOff>630614</xdr:rowOff>
    </xdr:from>
    <xdr:to>
      <xdr:col>0</xdr:col>
      <xdr:colOff>1420803</xdr:colOff>
      <xdr:row>13</xdr:row>
      <xdr:rowOff>117528</xdr:rowOff>
    </xdr:to>
    <xdr:pic>
      <xdr:nvPicPr>
        <xdr:cNvPr id="102" name="Grafik 9" descr="Grafik 9">
          <a:extLst>
            <a:ext uri="{FF2B5EF4-FFF2-40B4-BE49-F238E27FC236}">
              <a16:creationId xmlns:a16="http://schemas.microsoft.com/office/drawing/2014/main" xmlns="" id="{00000000-0008-0000-01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9772" y="7066974"/>
          <a:ext cx="1101032" cy="10972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362860</xdr:colOff>
      <xdr:row>12</xdr:row>
      <xdr:rowOff>625475</xdr:rowOff>
    </xdr:from>
    <xdr:to>
      <xdr:col>0</xdr:col>
      <xdr:colOff>1455282</xdr:colOff>
      <xdr:row>14</xdr:row>
      <xdr:rowOff>112390</xdr:rowOff>
    </xdr:to>
    <xdr:pic>
      <xdr:nvPicPr>
        <xdr:cNvPr id="103" name="Grafik 10" descr="Grafik 10">
          <a:extLst>
            <a:ext uri="{FF2B5EF4-FFF2-40B4-BE49-F238E27FC236}">
              <a16:creationId xmlns:a16="http://schemas.microsoft.com/office/drawing/2014/main" xmlns="" id="{00000000-0008-0000-01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2859" y="7867015"/>
          <a:ext cx="1092423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299361</xdr:colOff>
      <xdr:row>13</xdr:row>
      <xdr:rowOff>582083</xdr:rowOff>
    </xdr:from>
    <xdr:to>
      <xdr:col>0</xdr:col>
      <xdr:colOff>1396737</xdr:colOff>
      <xdr:row>15</xdr:row>
      <xdr:rowOff>68999</xdr:rowOff>
    </xdr:to>
    <xdr:pic>
      <xdr:nvPicPr>
        <xdr:cNvPr id="104" name="Grafik 11" descr="Grafik 11">
          <a:extLst>
            <a:ext uri="{FF2B5EF4-FFF2-40B4-BE49-F238E27FC236}">
              <a16:creationId xmlns:a16="http://schemas.microsoft.com/office/drawing/2014/main" xmlns="" id="{00000000-0008-0000-01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9360" y="8628803"/>
          <a:ext cx="1097378" cy="10972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309944</xdr:colOff>
      <xdr:row>14</xdr:row>
      <xdr:rowOff>582083</xdr:rowOff>
    </xdr:from>
    <xdr:to>
      <xdr:col>0</xdr:col>
      <xdr:colOff>1418265</xdr:colOff>
      <xdr:row>16</xdr:row>
      <xdr:rowOff>68998</xdr:rowOff>
    </xdr:to>
    <xdr:pic>
      <xdr:nvPicPr>
        <xdr:cNvPr id="105" name="Grafik 12" descr="Grafik 12">
          <a:extLst>
            <a:ext uri="{FF2B5EF4-FFF2-40B4-BE49-F238E27FC236}">
              <a16:creationId xmlns:a16="http://schemas.microsoft.com/office/drawing/2014/main" xmlns="" id="{00000000-0008-0000-01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9943" y="9433983"/>
          <a:ext cx="1108323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331110</xdr:colOff>
      <xdr:row>15</xdr:row>
      <xdr:rowOff>666751</xdr:rowOff>
    </xdr:from>
    <xdr:to>
      <xdr:col>0</xdr:col>
      <xdr:colOff>1430148</xdr:colOff>
      <xdr:row>17</xdr:row>
      <xdr:rowOff>153666</xdr:rowOff>
    </xdr:to>
    <xdr:pic>
      <xdr:nvPicPr>
        <xdr:cNvPr id="106" name="Grafik 13" descr="Grafik 13">
          <a:extLst>
            <a:ext uri="{FF2B5EF4-FFF2-40B4-BE49-F238E27FC236}">
              <a16:creationId xmlns:a16="http://schemas.microsoft.com/office/drawing/2014/main" xmlns="" id="{00000000-0008-0000-01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1109" y="10323831"/>
          <a:ext cx="1099039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362558</xdr:colOff>
      <xdr:row>16</xdr:row>
      <xdr:rowOff>690035</xdr:rowOff>
    </xdr:from>
    <xdr:to>
      <xdr:col>0</xdr:col>
      <xdr:colOff>1466180</xdr:colOff>
      <xdr:row>18</xdr:row>
      <xdr:rowOff>176950</xdr:rowOff>
    </xdr:to>
    <xdr:pic>
      <xdr:nvPicPr>
        <xdr:cNvPr id="107" name="Grafik 14" descr="Grafik 14">
          <a:extLst>
            <a:ext uri="{FF2B5EF4-FFF2-40B4-BE49-F238E27FC236}">
              <a16:creationId xmlns:a16="http://schemas.microsoft.com/office/drawing/2014/main" xmlns="" id="{00000000-0008-0000-01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2558" y="11152295"/>
          <a:ext cx="1103622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414568</xdr:colOff>
      <xdr:row>17</xdr:row>
      <xdr:rowOff>707572</xdr:rowOff>
    </xdr:from>
    <xdr:to>
      <xdr:col>0</xdr:col>
      <xdr:colOff>1529241</xdr:colOff>
      <xdr:row>19</xdr:row>
      <xdr:rowOff>194487</xdr:rowOff>
    </xdr:to>
    <xdr:pic>
      <xdr:nvPicPr>
        <xdr:cNvPr id="108" name="Grafik 15" descr="Grafik 15">
          <a:extLst>
            <a:ext uri="{FF2B5EF4-FFF2-40B4-BE49-F238E27FC236}">
              <a16:creationId xmlns:a16="http://schemas.microsoft.com/office/drawing/2014/main" xmlns="" id="{00000000-0008-0000-01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4568" y="11975012"/>
          <a:ext cx="1114673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405194</xdr:colOff>
      <xdr:row>18</xdr:row>
      <xdr:rowOff>635002</xdr:rowOff>
    </xdr:from>
    <xdr:to>
      <xdr:col>0</xdr:col>
      <xdr:colOff>1501326</xdr:colOff>
      <xdr:row>20</xdr:row>
      <xdr:rowOff>121915</xdr:rowOff>
    </xdr:to>
    <xdr:pic>
      <xdr:nvPicPr>
        <xdr:cNvPr id="109" name="Grafik 16" descr="Grafik 16">
          <a:extLst>
            <a:ext uri="{FF2B5EF4-FFF2-40B4-BE49-F238E27FC236}">
              <a16:creationId xmlns:a16="http://schemas.microsoft.com/office/drawing/2014/main" xmlns="" id="{00000000-0008-0000-01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5193" y="12707622"/>
          <a:ext cx="1096134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324459</xdr:colOff>
      <xdr:row>19</xdr:row>
      <xdr:rowOff>650423</xdr:rowOff>
    </xdr:from>
    <xdr:to>
      <xdr:col>0</xdr:col>
      <xdr:colOff>1434280</xdr:colOff>
      <xdr:row>21</xdr:row>
      <xdr:rowOff>137339</xdr:rowOff>
    </xdr:to>
    <xdr:pic>
      <xdr:nvPicPr>
        <xdr:cNvPr id="110" name="Grafik 17" descr="Grafik 17">
          <a:extLst>
            <a:ext uri="{FF2B5EF4-FFF2-40B4-BE49-F238E27FC236}">
              <a16:creationId xmlns:a16="http://schemas.microsoft.com/office/drawing/2014/main" xmlns="" id="{00000000-0008-0000-01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4458" y="13528223"/>
          <a:ext cx="1109823" cy="10972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374048</xdr:colOff>
      <xdr:row>20</xdr:row>
      <xdr:rowOff>680360</xdr:rowOff>
    </xdr:from>
    <xdr:to>
      <xdr:col>0</xdr:col>
      <xdr:colOff>1480661</xdr:colOff>
      <xdr:row>22</xdr:row>
      <xdr:rowOff>167276</xdr:rowOff>
    </xdr:to>
    <xdr:pic>
      <xdr:nvPicPr>
        <xdr:cNvPr id="111" name="Grafik 18" descr="Grafik 18">
          <a:extLst>
            <a:ext uri="{FF2B5EF4-FFF2-40B4-BE49-F238E27FC236}">
              <a16:creationId xmlns:a16="http://schemas.microsoft.com/office/drawing/2014/main" xmlns="" id="{00000000-0008-0000-01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4048" y="14363340"/>
          <a:ext cx="1106613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383421</xdr:colOff>
      <xdr:row>21</xdr:row>
      <xdr:rowOff>592668</xdr:rowOff>
    </xdr:from>
    <xdr:to>
      <xdr:col>0</xdr:col>
      <xdr:colOff>1478724</xdr:colOff>
      <xdr:row>23</xdr:row>
      <xdr:rowOff>79582</xdr:rowOff>
    </xdr:to>
    <xdr:pic>
      <xdr:nvPicPr>
        <xdr:cNvPr id="112" name="Grafik 19" descr="Grafik 19">
          <a:extLst>
            <a:ext uri="{FF2B5EF4-FFF2-40B4-BE49-F238E27FC236}">
              <a16:creationId xmlns:a16="http://schemas.microsoft.com/office/drawing/2014/main" xmlns="" id="{00000000-0008-0000-01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3421" y="15080828"/>
          <a:ext cx="1095304" cy="10972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397937</xdr:colOff>
      <xdr:row>22</xdr:row>
      <xdr:rowOff>644225</xdr:rowOff>
    </xdr:from>
    <xdr:to>
      <xdr:col>0</xdr:col>
      <xdr:colOff>1494715</xdr:colOff>
      <xdr:row>24</xdr:row>
      <xdr:rowOff>131140</xdr:rowOff>
    </xdr:to>
    <xdr:pic>
      <xdr:nvPicPr>
        <xdr:cNvPr id="113" name="Grafik 20" descr="Grafik 20">
          <a:extLst>
            <a:ext uri="{FF2B5EF4-FFF2-40B4-BE49-F238E27FC236}">
              <a16:creationId xmlns:a16="http://schemas.microsoft.com/office/drawing/2014/main" xmlns="" id="{00000000-0008-0000-01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7936" y="15937565"/>
          <a:ext cx="1096780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397030</xdr:colOff>
      <xdr:row>23</xdr:row>
      <xdr:rowOff>647402</xdr:rowOff>
    </xdr:from>
    <xdr:to>
      <xdr:col>0</xdr:col>
      <xdr:colOff>1494736</xdr:colOff>
      <xdr:row>25</xdr:row>
      <xdr:rowOff>134316</xdr:rowOff>
    </xdr:to>
    <xdr:pic>
      <xdr:nvPicPr>
        <xdr:cNvPr id="114" name="Grafik 21" descr="Grafik 21">
          <a:extLst>
            <a:ext uri="{FF2B5EF4-FFF2-40B4-BE49-F238E27FC236}">
              <a16:creationId xmlns:a16="http://schemas.microsoft.com/office/drawing/2014/main" xmlns="" id="{00000000-0008-0000-01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7030" y="16745922"/>
          <a:ext cx="1097706" cy="10972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383422</xdr:colOff>
      <xdr:row>24</xdr:row>
      <xdr:rowOff>687920</xdr:rowOff>
    </xdr:from>
    <xdr:to>
      <xdr:col>0</xdr:col>
      <xdr:colOff>1493437</xdr:colOff>
      <xdr:row>26</xdr:row>
      <xdr:rowOff>174834</xdr:rowOff>
    </xdr:to>
    <xdr:pic>
      <xdr:nvPicPr>
        <xdr:cNvPr id="115" name="Grafik 22" descr="Grafik 22">
          <a:extLst>
            <a:ext uri="{FF2B5EF4-FFF2-40B4-BE49-F238E27FC236}">
              <a16:creationId xmlns:a16="http://schemas.microsoft.com/office/drawing/2014/main" xmlns="" id="{00000000-0008-0000-01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3421" y="17591620"/>
          <a:ext cx="1110017" cy="10972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383425</xdr:colOff>
      <xdr:row>25</xdr:row>
      <xdr:rowOff>613835</xdr:rowOff>
    </xdr:from>
    <xdr:to>
      <xdr:col>0</xdr:col>
      <xdr:colOff>1481460</xdr:colOff>
      <xdr:row>27</xdr:row>
      <xdr:rowOff>100751</xdr:rowOff>
    </xdr:to>
    <xdr:pic>
      <xdr:nvPicPr>
        <xdr:cNvPr id="116" name="Grafik 23" descr="Grafik 23">
          <a:extLst>
            <a:ext uri="{FF2B5EF4-FFF2-40B4-BE49-F238E27FC236}">
              <a16:creationId xmlns:a16="http://schemas.microsoft.com/office/drawing/2014/main" xmlns="" id="{00000000-0008-0000-01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3424" y="18322715"/>
          <a:ext cx="1098036" cy="10972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403076</xdr:colOff>
      <xdr:row>26</xdr:row>
      <xdr:rowOff>666451</xdr:rowOff>
    </xdr:from>
    <xdr:to>
      <xdr:col>0</xdr:col>
      <xdr:colOff>1511482</xdr:colOff>
      <xdr:row>28</xdr:row>
      <xdr:rowOff>153367</xdr:rowOff>
    </xdr:to>
    <xdr:pic>
      <xdr:nvPicPr>
        <xdr:cNvPr id="117" name="Grafik 24" descr="Grafik 24">
          <a:extLst>
            <a:ext uri="{FF2B5EF4-FFF2-40B4-BE49-F238E27FC236}">
              <a16:creationId xmlns:a16="http://schemas.microsoft.com/office/drawing/2014/main" xmlns="" id="{00000000-0008-0000-01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3076" y="19180511"/>
          <a:ext cx="1108406" cy="10972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383421</xdr:colOff>
      <xdr:row>27</xdr:row>
      <xdr:rowOff>603254</xdr:rowOff>
    </xdr:from>
    <xdr:to>
      <xdr:col>0</xdr:col>
      <xdr:colOff>1484269</xdr:colOff>
      <xdr:row>29</xdr:row>
      <xdr:rowOff>90169</xdr:rowOff>
    </xdr:to>
    <xdr:pic>
      <xdr:nvPicPr>
        <xdr:cNvPr id="118" name="Grafik 25" descr="Grafik 25">
          <a:extLst>
            <a:ext uri="{FF2B5EF4-FFF2-40B4-BE49-F238E27FC236}">
              <a16:creationId xmlns:a16="http://schemas.microsoft.com/office/drawing/2014/main" xmlns="" id="{00000000-0008-0000-01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3421" y="19922494"/>
          <a:ext cx="1100849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364372</xdr:colOff>
      <xdr:row>28</xdr:row>
      <xdr:rowOff>636517</xdr:rowOff>
    </xdr:from>
    <xdr:to>
      <xdr:col>0</xdr:col>
      <xdr:colOff>1470016</xdr:colOff>
      <xdr:row>30</xdr:row>
      <xdr:rowOff>123431</xdr:rowOff>
    </xdr:to>
    <xdr:pic>
      <xdr:nvPicPr>
        <xdr:cNvPr id="119" name="Grafik 26" descr="Grafik 26">
          <a:extLst>
            <a:ext uri="{FF2B5EF4-FFF2-40B4-BE49-F238E27FC236}">
              <a16:creationId xmlns:a16="http://schemas.microsoft.com/office/drawing/2014/main" xmlns="" id="{00000000-0008-0000-01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4371" y="20760937"/>
          <a:ext cx="1105646" cy="10972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354696</xdr:colOff>
      <xdr:row>29</xdr:row>
      <xdr:rowOff>628352</xdr:rowOff>
    </xdr:from>
    <xdr:to>
      <xdr:col>0</xdr:col>
      <xdr:colOff>1436247</xdr:colOff>
      <xdr:row>31</xdr:row>
      <xdr:rowOff>115268</xdr:rowOff>
    </xdr:to>
    <xdr:pic>
      <xdr:nvPicPr>
        <xdr:cNvPr id="120" name="Grafik 27" descr="Grafik 27">
          <a:extLst>
            <a:ext uri="{FF2B5EF4-FFF2-40B4-BE49-F238E27FC236}">
              <a16:creationId xmlns:a16="http://schemas.microsoft.com/office/drawing/2014/main" xmlns="" id="{00000000-0008-0000-01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4696" y="21557952"/>
          <a:ext cx="1081552" cy="10972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357718</xdr:colOff>
      <xdr:row>30</xdr:row>
      <xdr:rowOff>617771</xdr:rowOff>
    </xdr:from>
    <xdr:to>
      <xdr:col>0</xdr:col>
      <xdr:colOff>1463776</xdr:colOff>
      <xdr:row>32</xdr:row>
      <xdr:rowOff>104686</xdr:rowOff>
    </xdr:to>
    <xdr:pic>
      <xdr:nvPicPr>
        <xdr:cNvPr id="121" name="Grafik 28" descr="Grafik 28">
          <a:extLst>
            <a:ext uri="{FF2B5EF4-FFF2-40B4-BE49-F238E27FC236}">
              <a16:creationId xmlns:a16="http://schemas.microsoft.com/office/drawing/2014/main" xmlns="" id="{00000000-0008-0000-01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7717" y="22352551"/>
          <a:ext cx="1106059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334133</xdr:colOff>
      <xdr:row>31</xdr:row>
      <xdr:rowOff>649520</xdr:rowOff>
    </xdr:from>
    <xdr:to>
      <xdr:col>0</xdr:col>
      <xdr:colOff>1422586</xdr:colOff>
      <xdr:row>33</xdr:row>
      <xdr:rowOff>136436</xdr:rowOff>
    </xdr:to>
    <xdr:pic>
      <xdr:nvPicPr>
        <xdr:cNvPr id="122" name="Grafik 29" descr="Grafik 29">
          <a:extLst>
            <a:ext uri="{FF2B5EF4-FFF2-40B4-BE49-F238E27FC236}">
              <a16:creationId xmlns:a16="http://schemas.microsoft.com/office/drawing/2014/main" xmlns="" id="{00000000-0008-0000-01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4132" y="23189480"/>
          <a:ext cx="1088455" cy="10972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371332</xdr:colOff>
      <xdr:row>32</xdr:row>
      <xdr:rowOff>666453</xdr:rowOff>
    </xdr:from>
    <xdr:to>
      <xdr:col>0</xdr:col>
      <xdr:colOff>1473580</xdr:colOff>
      <xdr:row>34</xdr:row>
      <xdr:rowOff>153367</xdr:rowOff>
    </xdr:to>
    <xdr:pic>
      <xdr:nvPicPr>
        <xdr:cNvPr id="123" name="Grafik 30" descr="Grafik 30">
          <a:extLst>
            <a:ext uri="{FF2B5EF4-FFF2-40B4-BE49-F238E27FC236}">
              <a16:creationId xmlns:a16="http://schemas.microsoft.com/office/drawing/2014/main" xmlns="" id="{00000000-0008-0000-01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1332" y="24011593"/>
          <a:ext cx="1102249" cy="10972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319018</xdr:colOff>
      <xdr:row>33</xdr:row>
      <xdr:rowOff>676583</xdr:rowOff>
    </xdr:from>
    <xdr:to>
      <xdr:col>0</xdr:col>
      <xdr:colOff>1419643</xdr:colOff>
      <xdr:row>35</xdr:row>
      <xdr:rowOff>163498</xdr:rowOff>
    </xdr:to>
    <xdr:pic>
      <xdr:nvPicPr>
        <xdr:cNvPr id="124" name="Grafik 31" descr="Grafik 31">
          <a:extLst>
            <a:ext uri="{FF2B5EF4-FFF2-40B4-BE49-F238E27FC236}">
              <a16:creationId xmlns:a16="http://schemas.microsoft.com/office/drawing/2014/main" xmlns="" id="{00000000-0008-0000-01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9018" y="24826903"/>
          <a:ext cx="1100625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336104</xdr:colOff>
      <xdr:row>34</xdr:row>
      <xdr:rowOff>649068</xdr:rowOff>
    </xdr:from>
    <xdr:to>
      <xdr:col>0</xdr:col>
      <xdr:colOff>1429822</xdr:colOff>
      <xdr:row>36</xdr:row>
      <xdr:rowOff>135983</xdr:rowOff>
    </xdr:to>
    <xdr:pic>
      <xdr:nvPicPr>
        <xdr:cNvPr id="125" name="Grafik 32" descr="Grafik 32">
          <a:extLst>
            <a:ext uri="{FF2B5EF4-FFF2-40B4-BE49-F238E27FC236}">
              <a16:creationId xmlns:a16="http://schemas.microsoft.com/office/drawing/2014/main" xmlns="" id="{00000000-0008-0000-01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6104" y="25604568"/>
          <a:ext cx="1093719" cy="1097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348345</xdr:colOff>
      <xdr:row>35</xdr:row>
      <xdr:rowOff>683085</xdr:rowOff>
    </xdr:from>
    <xdr:to>
      <xdr:col>0</xdr:col>
      <xdr:colOff>1453764</xdr:colOff>
      <xdr:row>37</xdr:row>
      <xdr:rowOff>169998</xdr:rowOff>
    </xdr:to>
    <xdr:pic>
      <xdr:nvPicPr>
        <xdr:cNvPr id="126" name="Grafik 33" descr="Grafik 33">
          <a:extLst>
            <a:ext uri="{FF2B5EF4-FFF2-40B4-BE49-F238E27FC236}">
              <a16:creationId xmlns:a16="http://schemas.microsoft.com/office/drawing/2014/main" xmlns="" id="{00000000-0008-0000-01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8344" y="26443765"/>
          <a:ext cx="1105420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330654</xdr:colOff>
      <xdr:row>36</xdr:row>
      <xdr:rowOff>628659</xdr:rowOff>
    </xdr:from>
    <xdr:to>
      <xdr:col>0</xdr:col>
      <xdr:colOff>1424308</xdr:colOff>
      <xdr:row>38</xdr:row>
      <xdr:rowOff>115569</xdr:rowOff>
    </xdr:to>
    <xdr:pic>
      <xdr:nvPicPr>
        <xdr:cNvPr id="127" name="Grafik 34" descr="Grafik 34">
          <a:extLst>
            <a:ext uri="{FF2B5EF4-FFF2-40B4-BE49-F238E27FC236}">
              <a16:creationId xmlns:a16="http://schemas.microsoft.com/office/drawing/2014/main" xmlns="" id="{00000000-0008-0000-01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0653" y="27194519"/>
          <a:ext cx="1093655" cy="109727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280317</xdr:colOff>
      <xdr:row>37</xdr:row>
      <xdr:rowOff>628655</xdr:rowOff>
    </xdr:from>
    <xdr:to>
      <xdr:col>0</xdr:col>
      <xdr:colOff>1380110</xdr:colOff>
      <xdr:row>39</xdr:row>
      <xdr:rowOff>115568</xdr:rowOff>
    </xdr:to>
    <xdr:pic>
      <xdr:nvPicPr>
        <xdr:cNvPr id="128" name="Grafik 35" descr="Grafik 35">
          <a:extLst>
            <a:ext uri="{FF2B5EF4-FFF2-40B4-BE49-F238E27FC236}">
              <a16:creationId xmlns:a16="http://schemas.microsoft.com/office/drawing/2014/main" xmlns="" id="{00000000-0008-0000-01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0316" y="27999695"/>
          <a:ext cx="1099795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334744</xdr:colOff>
      <xdr:row>38</xdr:row>
      <xdr:rowOff>672199</xdr:rowOff>
    </xdr:from>
    <xdr:to>
      <xdr:col>0</xdr:col>
      <xdr:colOff>1427531</xdr:colOff>
      <xdr:row>40</xdr:row>
      <xdr:rowOff>159111</xdr:rowOff>
    </xdr:to>
    <xdr:pic>
      <xdr:nvPicPr>
        <xdr:cNvPr id="129" name="Grafik 36" descr="Grafik 36">
          <a:extLst>
            <a:ext uri="{FF2B5EF4-FFF2-40B4-BE49-F238E27FC236}">
              <a16:creationId xmlns:a16="http://schemas.microsoft.com/office/drawing/2014/main" xmlns="" id="{00000000-0008-0000-01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4744" y="28848418"/>
          <a:ext cx="1092787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311151</xdr:colOff>
      <xdr:row>39</xdr:row>
      <xdr:rowOff>643622</xdr:rowOff>
    </xdr:from>
    <xdr:to>
      <xdr:col>0</xdr:col>
      <xdr:colOff>1417965</xdr:colOff>
      <xdr:row>41</xdr:row>
      <xdr:rowOff>130532</xdr:rowOff>
    </xdr:to>
    <xdr:pic>
      <xdr:nvPicPr>
        <xdr:cNvPr id="130" name="Grafik 37" descr="Grafik 37">
          <a:extLst>
            <a:ext uri="{FF2B5EF4-FFF2-40B4-BE49-F238E27FC236}">
              <a16:creationId xmlns:a16="http://schemas.microsoft.com/office/drawing/2014/main" xmlns="" id="{00000000-0008-0000-01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1150" y="29625022"/>
          <a:ext cx="1106816" cy="109727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295282</xdr:colOff>
      <xdr:row>40</xdr:row>
      <xdr:rowOff>635457</xdr:rowOff>
    </xdr:from>
    <xdr:to>
      <xdr:col>0</xdr:col>
      <xdr:colOff>1385128</xdr:colOff>
      <xdr:row>42</xdr:row>
      <xdr:rowOff>122370</xdr:rowOff>
    </xdr:to>
    <xdr:pic>
      <xdr:nvPicPr>
        <xdr:cNvPr id="131" name="Grafik 38" descr="Grafik 38">
          <a:extLst>
            <a:ext uri="{FF2B5EF4-FFF2-40B4-BE49-F238E27FC236}">
              <a16:creationId xmlns:a16="http://schemas.microsoft.com/office/drawing/2014/main" xmlns="" id="{00000000-0008-0000-01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5282" y="30422037"/>
          <a:ext cx="1089846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295283</xdr:colOff>
      <xdr:row>41</xdr:row>
      <xdr:rowOff>579664</xdr:rowOff>
    </xdr:from>
    <xdr:to>
      <xdr:col>0</xdr:col>
      <xdr:colOff>1372545</xdr:colOff>
      <xdr:row>43</xdr:row>
      <xdr:rowOff>66577</xdr:rowOff>
    </xdr:to>
    <xdr:pic>
      <xdr:nvPicPr>
        <xdr:cNvPr id="132" name="Grafik 39" descr="Grafik 39">
          <a:extLst>
            <a:ext uri="{FF2B5EF4-FFF2-40B4-BE49-F238E27FC236}">
              <a16:creationId xmlns:a16="http://schemas.microsoft.com/office/drawing/2014/main" xmlns="" id="{00000000-0008-0000-01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5282" y="31171424"/>
          <a:ext cx="1077264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303447</xdr:colOff>
      <xdr:row>42</xdr:row>
      <xdr:rowOff>674916</xdr:rowOff>
    </xdr:from>
    <xdr:to>
      <xdr:col>0</xdr:col>
      <xdr:colOff>1409541</xdr:colOff>
      <xdr:row>44</xdr:row>
      <xdr:rowOff>161828</xdr:rowOff>
    </xdr:to>
    <xdr:pic>
      <xdr:nvPicPr>
        <xdr:cNvPr id="133" name="Grafik 40" descr="Grafik 40">
          <a:extLst>
            <a:ext uri="{FF2B5EF4-FFF2-40B4-BE49-F238E27FC236}">
              <a16:creationId xmlns:a16="http://schemas.microsoft.com/office/drawing/2014/main" xmlns="" id="{00000000-0008-0000-01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3447" y="32071856"/>
          <a:ext cx="1106095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321137</xdr:colOff>
      <xdr:row>43</xdr:row>
      <xdr:rowOff>688520</xdr:rowOff>
    </xdr:from>
    <xdr:to>
      <xdr:col>0</xdr:col>
      <xdr:colOff>1422735</xdr:colOff>
      <xdr:row>45</xdr:row>
      <xdr:rowOff>175433</xdr:rowOff>
    </xdr:to>
    <xdr:pic>
      <xdr:nvPicPr>
        <xdr:cNvPr id="134" name="Grafik 41" descr="Grafik 41">
          <a:extLst>
            <a:ext uri="{FF2B5EF4-FFF2-40B4-BE49-F238E27FC236}">
              <a16:creationId xmlns:a16="http://schemas.microsoft.com/office/drawing/2014/main" xmlns="" id="{00000000-0008-0000-01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1137" y="32890640"/>
          <a:ext cx="1101598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304808</xdr:colOff>
      <xdr:row>44</xdr:row>
      <xdr:rowOff>710288</xdr:rowOff>
    </xdr:from>
    <xdr:to>
      <xdr:col>0</xdr:col>
      <xdr:colOff>1405435</xdr:colOff>
      <xdr:row>46</xdr:row>
      <xdr:rowOff>197200</xdr:rowOff>
    </xdr:to>
    <xdr:pic>
      <xdr:nvPicPr>
        <xdr:cNvPr id="135" name="Grafik 42" descr="Grafik 42">
          <a:extLst>
            <a:ext uri="{FF2B5EF4-FFF2-40B4-BE49-F238E27FC236}">
              <a16:creationId xmlns:a16="http://schemas.microsoft.com/office/drawing/2014/main" xmlns="" id="{00000000-0008-0000-01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4807" y="33717588"/>
          <a:ext cx="1100629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285758</xdr:colOff>
      <xdr:row>45</xdr:row>
      <xdr:rowOff>666745</xdr:rowOff>
    </xdr:from>
    <xdr:to>
      <xdr:col>0</xdr:col>
      <xdr:colOff>1387040</xdr:colOff>
      <xdr:row>47</xdr:row>
      <xdr:rowOff>153658</xdr:rowOff>
    </xdr:to>
    <xdr:pic>
      <xdr:nvPicPr>
        <xdr:cNvPr id="136" name="Grafik 43" descr="Grafik 43">
          <a:extLst>
            <a:ext uri="{FF2B5EF4-FFF2-40B4-BE49-F238E27FC236}">
              <a16:creationId xmlns:a16="http://schemas.microsoft.com/office/drawing/2014/main" xmlns="" id="{00000000-0008-0000-01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5757" y="34479225"/>
          <a:ext cx="1101284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228607</xdr:colOff>
      <xdr:row>46</xdr:row>
      <xdr:rowOff>661302</xdr:rowOff>
    </xdr:from>
    <xdr:to>
      <xdr:col>0</xdr:col>
      <xdr:colOff>1615260</xdr:colOff>
      <xdr:row>48</xdr:row>
      <xdr:rowOff>148212</xdr:rowOff>
    </xdr:to>
    <xdr:pic>
      <xdr:nvPicPr>
        <xdr:cNvPr id="137" name="Grafik 44" descr="Grafik 44">
          <a:extLst>
            <a:ext uri="{FF2B5EF4-FFF2-40B4-BE49-F238E27FC236}">
              <a16:creationId xmlns:a16="http://schemas.microsoft.com/office/drawing/2014/main" xmlns="" id="{00000000-0008-0000-01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8607" y="35278962"/>
          <a:ext cx="1386654" cy="109727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300726</xdr:colOff>
      <xdr:row>47</xdr:row>
      <xdr:rowOff>609593</xdr:rowOff>
    </xdr:from>
    <xdr:to>
      <xdr:col>0</xdr:col>
      <xdr:colOff>1393701</xdr:colOff>
      <xdr:row>49</xdr:row>
      <xdr:rowOff>96505</xdr:rowOff>
    </xdr:to>
    <xdr:pic>
      <xdr:nvPicPr>
        <xdr:cNvPr id="138" name="Grafik 45" descr="Grafik 45">
          <a:extLst>
            <a:ext uri="{FF2B5EF4-FFF2-40B4-BE49-F238E27FC236}">
              <a16:creationId xmlns:a16="http://schemas.microsoft.com/office/drawing/2014/main" xmlns="" id="{00000000-0008-0000-01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0725" y="36032433"/>
          <a:ext cx="1092976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340180</xdr:colOff>
      <xdr:row>48</xdr:row>
      <xdr:rowOff>585100</xdr:rowOff>
    </xdr:from>
    <xdr:to>
      <xdr:col>0</xdr:col>
      <xdr:colOff>1435269</xdr:colOff>
      <xdr:row>50</xdr:row>
      <xdr:rowOff>72012</xdr:rowOff>
    </xdr:to>
    <xdr:pic>
      <xdr:nvPicPr>
        <xdr:cNvPr id="139" name="Grafik 46" descr="Grafik 46">
          <a:extLst>
            <a:ext uri="{FF2B5EF4-FFF2-40B4-BE49-F238E27FC236}">
              <a16:creationId xmlns:a16="http://schemas.microsoft.com/office/drawing/2014/main" xmlns="" id="{00000000-0008-0000-01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0180" y="36813120"/>
          <a:ext cx="1095089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351073</xdr:colOff>
      <xdr:row>49</xdr:row>
      <xdr:rowOff>642249</xdr:rowOff>
    </xdr:from>
    <xdr:to>
      <xdr:col>0</xdr:col>
      <xdr:colOff>1432886</xdr:colOff>
      <xdr:row>51</xdr:row>
      <xdr:rowOff>129161</xdr:rowOff>
    </xdr:to>
    <xdr:pic>
      <xdr:nvPicPr>
        <xdr:cNvPr id="140" name="Grafik 47" descr="Grafik 47">
          <a:extLst>
            <a:ext uri="{FF2B5EF4-FFF2-40B4-BE49-F238E27FC236}">
              <a16:creationId xmlns:a16="http://schemas.microsoft.com/office/drawing/2014/main" xmlns="" id="{00000000-0008-0000-01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1072" y="37675449"/>
          <a:ext cx="1081815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345629</xdr:colOff>
      <xdr:row>50</xdr:row>
      <xdr:rowOff>640886</xdr:rowOff>
    </xdr:from>
    <xdr:to>
      <xdr:col>0</xdr:col>
      <xdr:colOff>1443925</xdr:colOff>
      <xdr:row>52</xdr:row>
      <xdr:rowOff>127796</xdr:rowOff>
    </xdr:to>
    <xdr:pic>
      <xdr:nvPicPr>
        <xdr:cNvPr id="141" name="Grafik 48" descr="Grafik 48">
          <a:extLst>
            <a:ext uri="{FF2B5EF4-FFF2-40B4-BE49-F238E27FC236}">
              <a16:creationId xmlns:a16="http://schemas.microsoft.com/office/drawing/2014/main" xmlns="" id="{00000000-0008-0000-01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5629" y="38479266"/>
          <a:ext cx="1098297" cy="109727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277594</xdr:colOff>
      <xdr:row>51</xdr:row>
      <xdr:rowOff>655852</xdr:rowOff>
    </xdr:from>
    <xdr:to>
      <xdr:col>0</xdr:col>
      <xdr:colOff>1372683</xdr:colOff>
      <xdr:row>53</xdr:row>
      <xdr:rowOff>142764</xdr:rowOff>
    </xdr:to>
    <xdr:pic>
      <xdr:nvPicPr>
        <xdr:cNvPr id="142" name="Grafik 49" descr="Grafik 49">
          <a:extLst>
            <a:ext uri="{FF2B5EF4-FFF2-40B4-BE49-F238E27FC236}">
              <a16:creationId xmlns:a16="http://schemas.microsoft.com/office/drawing/2014/main" xmlns="" id="{00000000-0008-0000-01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7594" y="39299412"/>
          <a:ext cx="1095089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325217</xdr:colOff>
      <xdr:row>52</xdr:row>
      <xdr:rowOff>609586</xdr:rowOff>
    </xdr:from>
    <xdr:to>
      <xdr:col>0</xdr:col>
      <xdr:colOff>1420309</xdr:colOff>
      <xdr:row>54</xdr:row>
      <xdr:rowOff>96499</xdr:rowOff>
    </xdr:to>
    <xdr:pic>
      <xdr:nvPicPr>
        <xdr:cNvPr id="143" name="Grafik 50" descr="Grafik 50">
          <a:extLst>
            <a:ext uri="{FF2B5EF4-FFF2-40B4-BE49-F238E27FC236}">
              <a16:creationId xmlns:a16="http://schemas.microsoft.com/office/drawing/2014/main" xmlns="" id="{00000000-0008-0000-01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5216" y="40058326"/>
          <a:ext cx="1095094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310251</xdr:colOff>
      <xdr:row>53</xdr:row>
      <xdr:rowOff>654488</xdr:rowOff>
    </xdr:from>
    <xdr:to>
      <xdr:col>0</xdr:col>
      <xdr:colOff>1412790</xdr:colOff>
      <xdr:row>55</xdr:row>
      <xdr:rowOff>141400</xdr:rowOff>
    </xdr:to>
    <xdr:pic>
      <xdr:nvPicPr>
        <xdr:cNvPr id="144" name="Grafik 51" descr="Grafik 51">
          <a:extLst>
            <a:ext uri="{FF2B5EF4-FFF2-40B4-BE49-F238E27FC236}">
              <a16:creationId xmlns:a16="http://schemas.microsoft.com/office/drawing/2014/main" xmlns="" id="{00000000-0008-0000-01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0250" y="40908408"/>
          <a:ext cx="1102541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310250</xdr:colOff>
      <xdr:row>54</xdr:row>
      <xdr:rowOff>657209</xdr:rowOff>
    </xdr:from>
    <xdr:to>
      <xdr:col>0</xdr:col>
      <xdr:colOff>1401430</xdr:colOff>
      <xdr:row>56</xdr:row>
      <xdr:rowOff>144122</xdr:rowOff>
    </xdr:to>
    <xdr:pic>
      <xdr:nvPicPr>
        <xdr:cNvPr id="145" name="Grafik 52" descr="Grafik 52">
          <a:extLst>
            <a:ext uri="{FF2B5EF4-FFF2-40B4-BE49-F238E27FC236}">
              <a16:creationId xmlns:a16="http://schemas.microsoft.com/office/drawing/2014/main" xmlns="" id="{00000000-0008-0000-01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0250" y="41716309"/>
          <a:ext cx="1091180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263985</xdr:colOff>
      <xdr:row>55</xdr:row>
      <xdr:rowOff>608225</xdr:rowOff>
    </xdr:from>
    <xdr:to>
      <xdr:col>0</xdr:col>
      <xdr:colOff>1357683</xdr:colOff>
      <xdr:row>57</xdr:row>
      <xdr:rowOff>95137</xdr:rowOff>
    </xdr:to>
    <xdr:pic>
      <xdr:nvPicPr>
        <xdr:cNvPr id="146" name="Grafik 53" descr="Grafik 53">
          <a:extLst>
            <a:ext uri="{FF2B5EF4-FFF2-40B4-BE49-F238E27FC236}">
              <a16:creationId xmlns:a16="http://schemas.microsoft.com/office/drawing/2014/main" xmlns="" id="{00000000-0008-0000-01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3985" y="42472505"/>
          <a:ext cx="1093698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357876</xdr:colOff>
      <xdr:row>56</xdr:row>
      <xdr:rowOff>642240</xdr:rowOff>
    </xdr:from>
    <xdr:to>
      <xdr:col>0</xdr:col>
      <xdr:colOff>1435419</xdr:colOff>
      <xdr:row>58</xdr:row>
      <xdr:rowOff>129149</xdr:rowOff>
    </xdr:to>
    <xdr:pic>
      <xdr:nvPicPr>
        <xdr:cNvPr id="147" name="Grafik 54" descr="Grafik 54">
          <a:extLst>
            <a:ext uri="{FF2B5EF4-FFF2-40B4-BE49-F238E27FC236}">
              <a16:creationId xmlns:a16="http://schemas.microsoft.com/office/drawing/2014/main" xmlns="" id="{00000000-0008-0000-01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7875" y="43311700"/>
          <a:ext cx="1077544" cy="109727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296643</xdr:colOff>
      <xdr:row>57</xdr:row>
      <xdr:rowOff>615025</xdr:rowOff>
    </xdr:from>
    <xdr:to>
      <xdr:col>0</xdr:col>
      <xdr:colOff>1397975</xdr:colOff>
      <xdr:row>59</xdr:row>
      <xdr:rowOff>101934</xdr:rowOff>
    </xdr:to>
    <xdr:pic>
      <xdr:nvPicPr>
        <xdr:cNvPr id="148" name="Grafik 55" descr="Grafik 55">
          <a:extLst>
            <a:ext uri="{FF2B5EF4-FFF2-40B4-BE49-F238E27FC236}">
              <a16:creationId xmlns:a16="http://schemas.microsoft.com/office/drawing/2014/main" xmlns="" id="{00000000-0008-0000-01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6642" y="44089665"/>
          <a:ext cx="1101334" cy="109727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295283</xdr:colOff>
      <xdr:row>58</xdr:row>
      <xdr:rowOff>666729</xdr:rowOff>
    </xdr:from>
    <xdr:to>
      <xdr:col>0</xdr:col>
      <xdr:colOff>1377926</xdr:colOff>
      <xdr:row>60</xdr:row>
      <xdr:rowOff>153642</xdr:rowOff>
    </xdr:to>
    <xdr:pic>
      <xdr:nvPicPr>
        <xdr:cNvPr id="149" name="Grafik 56" descr="Grafik 56">
          <a:extLst>
            <a:ext uri="{FF2B5EF4-FFF2-40B4-BE49-F238E27FC236}">
              <a16:creationId xmlns:a16="http://schemas.microsoft.com/office/drawing/2014/main" xmlns="" id="{00000000-0008-0000-01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5282" y="44946549"/>
          <a:ext cx="1082645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306168</xdr:colOff>
      <xdr:row>59</xdr:row>
      <xdr:rowOff>643594</xdr:rowOff>
    </xdr:from>
    <xdr:to>
      <xdr:col>0</xdr:col>
      <xdr:colOff>1404251</xdr:colOff>
      <xdr:row>61</xdr:row>
      <xdr:rowOff>130507</xdr:rowOff>
    </xdr:to>
    <xdr:pic>
      <xdr:nvPicPr>
        <xdr:cNvPr id="150" name="Grafik 57" descr="Grafik 57">
          <a:extLst>
            <a:ext uri="{FF2B5EF4-FFF2-40B4-BE49-F238E27FC236}">
              <a16:creationId xmlns:a16="http://schemas.microsoft.com/office/drawing/2014/main" xmlns="" id="{00000000-0008-0000-01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6167" y="45728594"/>
          <a:ext cx="1098085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289840</xdr:colOff>
      <xdr:row>60</xdr:row>
      <xdr:rowOff>650399</xdr:rowOff>
    </xdr:from>
    <xdr:to>
      <xdr:col>0</xdr:col>
      <xdr:colOff>1382317</xdr:colOff>
      <xdr:row>62</xdr:row>
      <xdr:rowOff>137311</xdr:rowOff>
    </xdr:to>
    <xdr:pic>
      <xdr:nvPicPr>
        <xdr:cNvPr id="151" name="Grafik 58" descr="Grafik 58">
          <a:extLst>
            <a:ext uri="{FF2B5EF4-FFF2-40B4-BE49-F238E27FC236}">
              <a16:creationId xmlns:a16="http://schemas.microsoft.com/office/drawing/2014/main" xmlns="" id="{00000000-0008-0000-01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9840" y="46540579"/>
          <a:ext cx="1092477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304808</xdr:colOff>
      <xdr:row>61</xdr:row>
      <xdr:rowOff>685775</xdr:rowOff>
    </xdr:from>
    <xdr:to>
      <xdr:col>0</xdr:col>
      <xdr:colOff>1397155</xdr:colOff>
      <xdr:row>63</xdr:row>
      <xdr:rowOff>172688</xdr:rowOff>
    </xdr:to>
    <xdr:pic>
      <xdr:nvPicPr>
        <xdr:cNvPr id="152" name="Grafik 59" descr="Grafik 59">
          <a:extLst>
            <a:ext uri="{FF2B5EF4-FFF2-40B4-BE49-F238E27FC236}">
              <a16:creationId xmlns:a16="http://schemas.microsoft.com/office/drawing/2014/main" xmlns="" id="{00000000-0008-0000-01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4807" y="47381135"/>
          <a:ext cx="1092349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274872</xdr:colOff>
      <xdr:row>62</xdr:row>
      <xdr:rowOff>640871</xdr:rowOff>
    </xdr:from>
    <xdr:to>
      <xdr:col>0</xdr:col>
      <xdr:colOff>1371147</xdr:colOff>
      <xdr:row>64</xdr:row>
      <xdr:rowOff>127784</xdr:rowOff>
    </xdr:to>
    <xdr:pic>
      <xdr:nvPicPr>
        <xdr:cNvPr id="153" name="Grafik 60" descr="Grafik 60">
          <a:extLst>
            <a:ext uri="{FF2B5EF4-FFF2-40B4-BE49-F238E27FC236}">
              <a16:creationId xmlns:a16="http://schemas.microsoft.com/office/drawing/2014/main" xmlns="" id="{00000000-0008-0000-01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4872" y="48141411"/>
          <a:ext cx="1096276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281676</xdr:colOff>
      <xdr:row>63</xdr:row>
      <xdr:rowOff>586439</xdr:rowOff>
    </xdr:from>
    <xdr:to>
      <xdr:col>0</xdr:col>
      <xdr:colOff>1396099</xdr:colOff>
      <xdr:row>65</xdr:row>
      <xdr:rowOff>73352</xdr:rowOff>
    </xdr:to>
    <xdr:pic>
      <xdr:nvPicPr>
        <xdr:cNvPr id="154" name="Grafik 61" descr="Grafik 61">
          <a:extLst>
            <a:ext uri="{FF2B5EF4-FFF2-40B4-BE49-F238E27FC236}">
              <a16:creationId xmlns:a16="http://schemas.microsoft.com/office/drawing/2014/main" xmlns="" id="{00000000-0008-0000-01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1675" y="48892159"/>
          <a:ext cx="1114424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319776</xdr:colOff>
      <xdr:row>64</xdr:row>
      <xdr:rowOff>681688</xdr:rowOff>
    </xdr:from>
    <xdr:to>
      <xdr:col>0</xdr:col>
      <xdr:colOff>1423315</xdr:colOff>
      <xdr:row>66</xdr:row>
      <xdr:rowOff>168601</xdr:rowOff>
    </xdr:to>
    <xdr:pic>
      <xdr:nvPicPr>
        <xdr:cNvPr id="155" name="Grafik 62" descr="Grafik 62">
          <a:extLst>
            <a:ext uri="{FF2B5EF4-FFF2-40B4-BE49-F238E27FC236}">
              <a16:creationId xmlns:a16="http://schemas.microsoft.com/office/drawing/2014/main" xmlns="" id="{00000000-0008-0000-01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9775" y="49792588"/>
          <a:ext cx="1103540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323858</xdr:colOff>
      <xdr:row>65</xdr:row>
      <xdr:rowOff>749270</xdr:rowOff>
    </xdr:from>
    <xdr:to>
      <xdr:col>0</xdr:col>
      <xdr:colOff>1415239</xdr:colOff>
      <xdr:row>67</xdr:row>
      <xdr:rowOff>236183</xdr:rowOff>
    </xdr:to>
    <xdr:pic>
      <xdr:nvPicPr>
        <xdr:cNvPr id="156" name="Grafik 63" descr="Grafik 63">
          <a:extLst>
            <a:ext uri="{FF2B5EF4-FFF2-40B4-BE49-F238E27FC236}">
              <a16:creationId xmlns:a16="http://schemas.microsoft.com/office/drawing/2014/main" xmlns="" id="{00000000-0008-0000-01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3857" y="50665350"/>
          <a:ext cx="1091383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279853</xdr:colOff>
      <xdr:row>66</xdr:row>
      <xdr:rowOff>587344</xdr:rowOff>
    </xdr:from>
    <xdr:to>
      <xdr:col>0</xdr:col>
      <xdr:colOff>1375105</xdr:colOff>
      <xdr:row>68</xdr:row>
      <xdr:rowOff>74260</xdr:rowOff>
    </xdr:to>
    <xdr:pic>
      <xdr:nvPicPr>
        <xdr:cNvPr id="157" name="Grafik 64" descr="Grafik 64">
          <a:extLst>
            <a:ext uri="{FF2B5EF4-FFF2-40B4-BE49-F238E27FC236}">
              <a16:creationId xmlns:a16="http://schemas.microsoft.com/office/drawing/2014/main" xmlns="" id="{00000000-0008-0000-01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9853" y="51308604"/>
          <a:ext cx="1095253" cy="10972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308889</xdr:colOff>
      <xdr:row>67</xdr:row>
      <xdr:rowOff>673524</xdr:rowOff>
    </xdr:from>
    <xdr:to>
      <xdr:col>0</xdr:col>
      <xdr:colOff>1390898</xdr:colOff>
      <xdr:row>69</xdr:row>
      <xdr:rowOff>160436</xdr:rowOff>
    </xdr:to>
    <xdr:pic>
      <xdr:nvPicPr>
        <xdr:cNvPr id="158" name="Grafik 65" descr="Grafik 65">
          <a:extLst>
            <a:ext uri="{FF2B5EF4-FFF2-40B4-BE49-F238E27FC236}">
              <a16:creationId xmlns:a16="http://schemas.microsoft.com/office/drawing/2014/main" xmlns="" id="{00000000-0008-0000-01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8888" y="52199964"/>
          <a:ext cx="1082011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329301</xdr:colOff>
      <xdr:row>68</xdr:row>
      <xdr:rowOff>619095</xdr:rowOff>
    </xdr:from>
    <xdr:to>
      <xdr:col>0</xdr:col>
      <xdr:colOff>1436398</xdr:colOff>
      <xdr:row>70</xdr:row>
      <xdr:rowOff>106007</xdr:rowOff>
    </xdr:to>
    <xdr:pic>
      <xdr:nvPicPr>
        <xdr:cNvPr id="159" name="Grafik 66" descr="Grafik 66">
          <a:extLst>
            <a:ext uri="{FF2B5EF4-FFF2-40B4-BE49-F238E27FC236}">
              <a16:creationId xmlns:a16="http://schemas.microsoft.com/office/drawing/2014/main" xmlns="" id="{00000000-0008-0000-01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9300" y="52950715"/>
          <a:ext cx="1107098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323857</xdr:colOff>
      <xdr:row>69</xdr:row>
      <xdr:rowOff>613649</xdr:rowOff>
    </xdr:from>
    <xdr:to>
      <xdr:col>0</xdr:col>
      <xdr:colOff>1438878</xdr:colOff>
      <xdr:row>71</xdr:row>
      <xdr:rowOff>100561</xdr:rowOff>
    </xdr:to>
    <xdr:pic>
      <xdr:nvPicPr>
        <xdr:cNvPr id="160" name="Grafik 67" descr="Grafik 67">
          <a:extLst>
            <a:ext uri="{FF2B5EF4-FFF2-40B4-BE49-F238E27FC236}">
              <a16:creationId xmlns:a16="http://schemas.microsoft.com/office/drawing/2014/main" xmlns="" id="{00000000-0008-0000-01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3857" y="53750449"/>
          <a:ext cx="1115021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381008</xdr:colOff>
      <xdr:row>70</xdr:row>
      <xdr:rowOff>691212</xdr:rowOff>
    </xdr:from>
    <xdr:to>
      <xdr:col>0</xdr:col>
      <xdr:colOff>1480982</xdr:colOff>
      <xdr:row>72</xdr:row>
      <xdr:rowOff>178124</xdr:rowOff>
    </xdr:to>
    <xdr:pic>
      <xdr:nvPicPr>
        <xdr:cNvPr id="161" name="Grafik 68" descr="Grafik 68">
          <a:extLst>
            <a:ext uri="{FF2B5EF4-FFF2-40B4-BE49-F238E27FC236}">
              <a16:creationId xmlns:a16="http://schemas.microsoft.com/office/drawing/2014/main" xmlns="" id="{00000000-0008-0000-01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1007" y="54633192"/>
          <a:ext cx="1099976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329301</xdr:colOff>
      <xdr:row>71</xdr:row>
      <xdr:rowOff>605033</xdr:rowOff>
    </xdr:from>
    <xdr:to>
      <xdr:col>0</xdr:col>
      <xdr:colOff>1422046</xdr:colOff>
      <xdr:row>73</xdr:row>
      <xdr:rowOff>91946</xdr:rowOff>
    </xdr:to>
    <xdr:pic>
      <xdr:nvPicPr>
        <xdr:cNvPr id="162" name="Grafik 69" descr="Grafik 69">
          <a:extLst>
            <a:ext uri="{FF2B5EF4-FFF2-40B4-BE49-F238E27FC236}">
              <a16:creationId xmlns:a16="http://schemas.microsoft.com/office/drawing/2014/main" xmlns="" id="{00000000-0008-0000-01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9300" y="55352193"/>
          <a:ext cx="1092746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367401</xdr:colOff>
      <xdr:row>72</xdr:row>
      <xdr:rowOff>684407</xdr:rowOff>
    </xdr:from>
    <xdr:to>
      <xdr:col>0</xdr:col>
      <xdr:colOff>1463074</xdr:colOff>
      <xdr:row>74</xdr:row>
      <xdr:rowOff>171319</xdr:rowOff>
    </xdr:to>
    <xdr:pic>
      <xdr:nvPicPr>
        <xdr:cNvPr id="163" name="Grafik 70" descr="Grafik 70">
          <a:extLst>
            <a:ext uri="{FF2B5EF4-FFF2-40B4-BE49-F238E27FC236}">
              <a16:creationId xmlns:a16="http://schemas.microsoft.com/office/drawing/2014/main" xmlns="" id="{00000000-0008-0000-01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7400" y="56236747"/>
          <a:ext cx="1095674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423189</xdr:colOff>
      <xdr:row>73</xdr:row>
      <xdr:rowOff>695289</xdr:rowOff>
    </xdr:from>
    <xdr:to>
      <xdr:col>0</xdr:col>
      <xdr:colOff>1518613</xdr:colOff>
      <xdr:row>75</xdr:row>
      <xdr:rowOff>182201</xdr:rowOff>
    </xdr:to>
    <xdr:pic>
      <xdr:nvPicPr>
        <xdr:cNvPr id="164" name="Grafik 71" descr="Grafik 71">
          <a:extLst>
            <a:ext uri="{FF2B5EF4-FFF2-40B4-BE49-F238E27FC236}">
              <a16:creationId xmlns:a16="http://schemas.microsoft.com/office/drawing/2014/main" xmlns="" id="{00000000-0008-0000-01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3188" y="57052809"/>
          <a:ext cx="1095426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393254</xdr:colOff>
      <xdr:row>74</xdr:row>
      <xdr:rowOff>613649</xdr:rowOff>
    </xdr:from>
    <xdr:to>
      <xdr:col>0</xdr:col>
      <xdr:colOff>1484013</xdr:colOff>
      <xdr:row>76</xdr:row>
      <xdr:rowOff>100555</xdr:rowOff>
    </xdr:to>
    <xdr:pic>
      <xdr:nvPicPr>
        <xdr:cNvPr id="165" name="Grafik 72" descr="Grafik 72">
          <a:extLst>
            <a:ext uri="{FF2B5EF4-FFF2-40B4-BE49-F238E27FC236}">
              <a16:creationId xmlns:a16="http://schemas.microsoft.com/office/drawing/2014/main" xmlns="" id="{00000000-0008-0000-01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3254" y="57776349"/>
          <a:ext cx="1090760" cy="109726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393248</xdr:colOff>
      <xdr:row>75</xdr:row>
      <xdr:rowOff>692564</xdr:rowOff>
    </xdr:from>
    <xdr:to>
      <xdr:col>0</xdr:col>
      <xdr:colOff>1500940</xdr:colOff>
      <xdr:row>77</xdr:row>
      <xdr:rowOff>179476</xdr:rowOff>
    </xdr:to>
    <xdr:pic>
      <xdr:nvPicPr>
        <xdr:cNvPr id="166" name="Grafik 73" descr="Grafik 73">
          <a:extLst>
            <a:ext uri="{FF2B5EF4-FFF2-40B4-BE49-F238E27FC236}">
              <a16:creationId xmlns:a16="http://schemas.microsoft.com/office/drawing/2014/main" xmlns="" id="{00000000-0008-0000-01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3247" y="58660444"/>
          <a:ext cx="1107693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331568</xdr:colOff>
      <xdr:row>76</xdr:row>
      <xdr:rowOff>632690</xdr:rowOff>
    </xdr:from>
    <xdr:to>
      <xdr:col>0</xdr:col>
      <xdr:colOff>1432456</xdr:colOff>
      <xdr:row>78</xdr:row>
      <xdr:rowOff>119603</xdr:rowOff>
    </xdr:to>
    <xdr:pic>
      <xdr:nvPicPr>
        <xdr:cNvPr id="167" name="Grafik 74" descr="Grafik 74">
          <a:extLst>
            <a:ext uri="{FF2B5EF4-FFF2-40B4-BE49-F238E27FC236}">
              <a16:creationId xmlns:a16="http://schemas.microsoft.com/office/drawing/2014/main" xmlns="" id="{00000000-0008-0000-01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1567" y="59405750"/>
          <a:ext cx="1100890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348351</xdr:colOff>
      <xdr:row>77</xdr:row>
      <xdr:rowOff>623164</xdr:rowOff>
    </xdr:from>
    <xdr:to>
      <xdr:col>0</xdr:col>
      <xdr:colOff>1438536</xdr:colOff>
      <xdr:row>79</xdr:row>
      <xdr:rowOff>110077</xdr:rowOff>
    </xdr:to>
    <xdr:pic>
      <xdr:nvPicPr>
        <xdr:cNvPr id="168" name="Grafik 75" descr="Grafik 75">
          <a:extLst>
            <a:ext uri="{FF2B5EF4-FFF2-40B4-BE49-F238E27FC236}">
              <a16:creationId xmlns:a16="http://schemas.microsoft.com/office/drawing/2014/main" xmlns="" id="{00000000-0008-0000-01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8350" y="60201404"/>
          <a:ext cx="1090187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403685</xdr:colOff>
      <xdr:row>78</xdr:row>
      <xdr:rowOff>677590</xdr:rowOff>
    </xdr:from>
    <xdr:to>
      <xdr:col>0</xdr:col>
      <xdr:colOff>1508174</xdr:colOff>
      <xdr:row>80</xdr:row>
      <xdr:rowOff>164503</xdr:rowOff>
    </xdr:to>
    <xdr:pic>
      <xdr:nvPicPr>
        <xdr:cNvPr id="169" name="Grafik 76" descr="Grafik 76">
          <a:extLst>
            <a:ext uri="{FF2B5EF4-FFF2-40B4-BE49-F238E27FC236}">
              <a16:creationId xmlns:a16="http://schemas.microsoft.com/office/drawing/2014/main" xmlns="" id="{00000000-0008-0000-01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3685" y="61061010"/>
          <a:ext cx="1104489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375562</xdr:colOff>
      <xdr:row>79</xdr:row>
      <xdr:rowOff>676231</xdr:rowOff>
    </xdr:from>
    <xdr:to>
      <xdr:col>0</xdr:col>
      <xdr:colOff>1483338</xdr:colOff>
      <xdr:row>81</xdr:row>
      <xdr:rowOff>163144</xdr:rowOff>
    </xdr:to>
    <xdr:pic>
      <xdr:nvPicPr>
        <xdr:cNvPr id="170" name="Grafik 77" descr="Grafik 77">
          <a:extLst>
            <a:ext uri="{FF2B5EF4-FFF2-40B4-BE49-F238E27FC236}">
              <a16:creationId xmlns:a16="http://schemas.microsoft.com/office/drawing/2014/main" xmlns="" id="{00000000-0008-0000-01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5562" y="61864831"/>
          <a:ext cx="1107776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413664</xdr:colOff>
      <xdr:row>80</xdr:row>
      <xdr:rowOff>676230</xdr:rowOff>
    </xdr:from>
    <xdr:to>
      <xdr:col>0</xdr:col>
      <xdr:colOff>1516370</xdr:colOff>
      <xdr:row>82</xdr:row>
      <xdr:rowOff>163142</xdr:rowOff>
    </xdr:to>
    <xdr:pic>
      <xdr:nvPicPr>
        <xdr:cNvPr id="171" name="Grafik 78" descr="Grafik 78">
          <a:extLst>
            <a:ext uri="{FF2B5EF4-FFF2-40B4-BE49-F238E27FC236}">
              <a16:creationId xmlns:a16="http://schemas.microsoft.com/office/drawing/2014/main" xmlns="" id="{00000000-0008-0000-01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3663" y="62670010"/>
          <a:ext cx="1102708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382369</xdr:colOff>
      <xdr:row>81</xdr:row>
      <xdr:rowOff>605473</xdr:rowOff>
    </xdr:from>
    <xdr:to>
      <xdr:col>0</xdr:col>
      <xdr:colOff>1478852</xdr:colOff>
      <xdr:row>83</xdr:row>
      <xdr:rowOff>92386</xdr:rowOff>
    </xdr:to>
    <xdr:pic>
      <xdr:nvPicPr>
        <xdr:cNvPr id="172" name="Grafik 79" descr="Grafik 79">
          <a:extLst>
            <a:ext uri="{FF2B5EF4-FFF2-40B4-BE49-F238E27FC236}">
              <a16:creationId xmlns:a16="http://schemas.microsoft.com/office/drawing/2014/main" xmlns="" id="{00000000-0008-0000-01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2369" y="63404433"/>
          <a:ext cx="1096483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374205</xdr:colOff>
      <xdr:row>82</xdr:row>
      <xdr:rowOff>688475</xdr:rowOff>
    </xdr:from>
    <xdr:to>
      <xdr:col>0</xdr:col>
      <xdr:colOff>1472645</xdr:colOff>
      <xdr:row>84</xdr:row>
      <xdr:rowOff>175387</xdr:rowOff>
    </xdr:to>
    <xdr:pic>
      <xdr:nvPicPr>
        <xdr:cNvPr id="173" name="Grafik 80" descr="Grafik 80">
          <a:extLst>
            <a:ext uri="{FF2B5EF4-FFF2-40B4-BE49-F238E27FC236}">
              <a16:creationId xmlns:a16="http://schemas.microsoft.com/office/drawing/2014/main" xmlns="" id="{00000000-0008-0000-01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4204" y="64292615"/>
          <a:ext cx="1098442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389166</xdr:colOff>
      <xdr:row>83</xdr:row>
      <xdr:rowOff>668059</xdr:rowOff>
    </xdr:from>
    <xdr:to>
      <xdr:col>0</xdr:col>
      <xdr:colOff>1484278</xdr:colOff>
      <xdr:row>85</xdr:row>
      <xdr:rowOff>154972</xdr:rowOff>
    </xdr:to>
    <xdr:pic>
      <xdr:nvPicPr>
        <xdr:cNvPr id="174" name="Grafik 81" descr="Grafik 81">
          <a:extLst>
            <a:ext uri="{FF2B5EF4-FFF2-40B4-BE49-F238E27FC236}">
              <a16:creationId xmlns:a16="http://schemas.microsoft.com/office/drawing/2014/main" xmlns="" id="{00000000-0008-0000-01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9165" y="65077379"/>
          <a:ext cx="1095114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379647</xdr:colOff>
      <xdr:row>84</xdr:row>
      <xdr:rowOff>625878</xdr:rowOff>
    </xdr:from>
    <xdr:to>
      <xdr:col>0</xdr:col>
      <xdr:colOff>1468758</xdr:colOff>
      <xdr:row>86</xdr:row>
      <xdr:rowOff>112790</xdr:rowOff>
    </xdr:to>
    <xdr:pic>
      <xdr:nvPicPr>
        <xdr:cNvPr id="175" name="Grafik 82" descr="Grafik 82">
          <a:extLst>
            <a:ext uri="{FF2B5EF4-FFF2-40B4-BE49-F238E27FC236}">
              <a16:creationId xmlns:a16="http://schemas.microsoft.com/office/drawing/2014/main" xmlns="" id="{00000000-0008-0000-01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9647" y="65840378"/>
          <a:ext cx="1089112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337464</xdr:colOff>
      <xdr:row>85</xdr:row>
      <xdr:rowOff>632679</xdr:rowOff>
    </xdr:from>
    <xdr:to>
      <xdr:col>0</xdr:col>
      <xdr:colOff>1454820</xdr:colOff>
      <xdr:row>87</xdr:row>
      <xdr:rowOff>119592</xdr:rowOff>
    </xdr:to>
    <xdr:pic>
      <xdr:nvPicPr>
        <xdr:cNvPr id="176" name="Grafik 83" descr="Grafik 83">
          <a:extLst>
            <a:ext uri="{FF2B5EF4-FFF2-40B4-BE49-F238E27FC236}">
              <a16:creationId xmlns:a16="http://schemas.microsoft.com/office/drawing/2014/main" xmlns="" id="{00000000-0008-0000-01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7463" y="66652359"/>
          <a:ext cx="1117358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356515</xdr:colOff>
      <xdr:row>86</xdr:row>
      <xdr:rowOff>636764</xdr:rowOff>
    </xdr:from>
    <xdr:to>
      <xdr:col>0</xdr:col>
      <xdr:colOff>1445614</xdr:colOff>
      <xdr:row>88</xdr:row>
      <xdr:rowOff>123671</xdr:rowOff>
    </xdr:to>
    <xdr:pic>
      <xdr:nvPicPr>
        <xdr:cNvPr id="177" name="Grafik 84" descr="Grafik 84">
          <a:extLst>
            <a:ext uri="{FF2B5EF4-FFF2-40B4-BE49-F238E27FC236}">
              <a16:creationId xmlns:a16="http://schemas.microsoft.com/office/drawing/2014/main" xmlns="" id="{00000000-0008-0000-01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6515" y="67461624"/>
          <a:ext cx="1089100" cy="10972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386451</xdr:colOff>
      <xdr:row>87</xdr:row>
      <xdr:rowOff>672141</xdr:rowOff>
    </xdr:from>
    <xdr:to>
      <xdr:col>0</xdr:col>
      <xdr:colOff>1473228</xdr:colOff>
      <xdr:row>89</xdr:row>
      <xdr:rowOff>159053</xdr:rowOff>
    </xdr:to>
    <xdr:pic>
      <xdr:nvPicPr>
        <xdr:cNvPr id="178" name="Grafik 85" descr="Grafik 85">
          <a:extLst>
            <a:ext uri="{FF2B5EF4-FFF2-40B4-BE49-F238E27FC236}">
              <a16:creationId xmlns:a16="http://schemas.microsoft.com/office/drawing/2014/main" xmlns="" id="{00000000-0008-0000-01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6450" y="68302181"/>
          <a:ext cx="1086778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386451</xdr:colOff>
      <xdr:row>88</xdr:row>
      <xdr:rowOff>661250</xdr:rowOff>
    </xdr:from>
    <xdr:to>
      <xdr:col>0</xdr:col>
      <xdr:colOff>1467608</xdr:colOff>
      <xdr:row>90</xdr:row>
      <xdr:rowOff>148163</xdr:rowOff>
    </xdr:to>
    <xdr:pic>
      <xdr:nvPicPr>
        <xdr:cNvPr id="179" name="Grafik 86" descr="Grafik 86">
          <a:extLst>
            <a:ext uri="{FF2B5EF4-FFF2-40B4-BE49-F238E27FC236}">
              <a16:creationId xmlns:a16="http://schemas.microsoft.com/office/drawing/2014/main" xmlns="" id="{00000000-0008-0000-01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6450" y="69096470"/>
          <a:ext cx="1081158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389171</xdr:colOff>
      <xdr:row>89</xdr:row>
      <xdr:rowOff>666694</xdr:rowOff>
    </xdr:from>
    <xdr:to>
      <xdr:col>0</xdr:col>
      <xdr:colOff>1492735</xdr:colOff>
      <xdr:row>91</xdr:row>
      <xdr:rowOff>153606</xdr:rowOff>
    </xdr:to>
    <xdr:pic>
      <xdr:nvPicPr>
        <xdr:cNvPr id="180" name="Grafik 87" descr="Grafik 87">
          <a:extLst>
            <a:ext uri="{FF2B5EF4-FFF2-40B4-BE49-F238E27FC236}">
              <a16:creationId xmlns:a16="http://schemas.microsoft.com/office/drawing/2014/main" xmlns="" id="{00000000-0008-0000-01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9170" y="69907094"/>
          <a:ext cx="1103566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428633</xdr:colOff>
      <xdr:row>90</xdr:row>
      <xdr:rowOff>643562</xdr:rowOff>
    </xdr:from>
    <xdr:to>
      <xdr:col>0</xdr:col>
      <xdr:colOff>1521275</xdr:colOff>
      <xdr:row>92</xdr:row>
      <xdr:rowOff>130475</xdr:rowOff>
    </xdr:to>
    <xdr:pic>
      <xdr:nvPicPr>
        <xdr:cNvPr id="181" name="Grafik 88" descr="Grafik 88">
          <a:extLst>
            <a:ext uri="{FF2B5EF4-FFF2-40B4-BE49-F238E27FC236}">
              <a16:creationId xmlns:a16="http://schemas.microsoft.com/office/drawing/2014/main" xmlns="" id="{00000000-0008-0000-01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8632" y="70689142"/>
          <a:ext cx="1092644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393253</xdr:colOff>
      <xdr:row>91</xdr:row>
      <xdr:rowOff>678939</xdr:rowOff>
    </xdr:from>
    <xdr:to>
      <xdr:col>0</xdr:col>
      <xdr:colOff>1479471</xdr:colOff>
      <xdr:row>93</xdr:row>
      <xdr:rowOff>165851</xdr:rowOff>
    </xdr:to>
    <xdr:pic>
      <xdr:nvPicPr>
        <xdr:cNvPr id="182" name="Grafik 89" descr="Grafik 89">
          <a:extLst>
            <a:ext uri="{FF2B5EF4-FFF2-40B4-BE49-F238E27FC236}">
              <a16:creationId xmlns:a16="http://schemas.microsoft.com/office/drawing/2014/main" xmlns="" id="{00000000-0008-0000-01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3253" y="71529699"/>
          <a:ext cx="1086219" cy="10972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371483</xdr:colOff>
      <xdr:row>92</xdr:row>
      <xdr:rowOff>676215</xdr:rowOff>
    </xdr:from>
    <xdr:to>
      <xdr:col>0</xdr:col>
      <xdr:colOff>1471374</xdr:colOff>
      <xdr:row>94</xdr:row>
      <xdr:rowOff>163128</xdr:rowOff>
    </xdr:to>
    <xdr:pic>
      <xdr:nvPicPr>
        <xdr:cNvPr id="183" name="Grafik 90" descr="Grafik 90">
          <a:extLst>
            <a:ext uri="{FF2B5EF4-FFF2-40B4-BE49-F238E27FC236}">
              <a16:creationId xmlns:a16="http://schemas.microsoft.com/office/drawing/2014/main" xmlns="" id="{00000000-0008-0000-01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1482" y="72332155"/>
          <a:ext cx="1099892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353792</xdr:colOff>
      <xdr:row>93</xdr:row>
      <xdr:rowOff>650361</xdr:rowOff>
    </xdr:from>
    <xdr:to>
      <xdr:col>0</xdr:col>
      <xdr:colOff>1467124</xdr:colOff>
      <xdr:row>95</xdr:row>
      <xdr:rowOff>137274</xdr:rowOff>
    </xdr:to>
    <xdr:pic>
      <xdr:nvPicPr>
        <xdr:cNvPr id="184" name="Grafik 91" descr="Grafik 91">
          <a:extLst>
            <a:ext uri="{FF2B5EF4-FFF2-40B4-BE49-F238E27FC236}">
              <a16:creationId xmlns:a16="http://schemas.microsoft.com/office/drawing/2014/main" xmlns="" id="{00000000-0008-0000-01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3791" y="73111481"/>
          <a:ext cx="1113334" cy="10972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000FF"/>
      </a:hlink>
      <a:folHlink>
        <a:srgbClr val="FF00FF"/>
      </a:folHlink>
    </a:clrScheme>
    <a:fontScheme name="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AA96"/>
  <sheetViews>
    <sheetView showGridLines="0" tabSelected="1" workbookViewId="0">
      <selection activeCell="F6" sqref="F6"/>
    </sheetView>
  </sheetViews>
  <sheetFormatPr defaultColWidth="10.85546875" defaultRowHeight="15" customHeight="1" x14ac:dyDescent="0.25"/>
  <cols>
    <col min="1" max="1" width="24.28515625" style="8" customWidth="1"/>
    <col min="2" max="2" width="19" style="8" customWidth="1"/>
    <col min="3" max="3" width="11" style="8" customWidth="1"/>
    <col min="4" max="4" width="13.42578125" style="8" customWidth="1"/>
    <col min="5" max="5" width="15.42578125" style="8" bestFit="1" customWidth="1"/>
    <col min="6" max="6" width="28.28515625" style="8" customWidth="1"/>
    <col min="7" max="7" width="14.42578125" style="8" customWidth="1"/>
    <col min="8" max="8" width="14.7109375" style="8" customWidth="1"/>
    <col min="9" max="18" width="8.42578125" style="8" customWidth="1"/>
    <col min="19" max="27" width="9.42578125" style="8" customWidth="1"/>
    <col min="28" max="28" width="10.85546875" style="8" customWidth="1"/>
    <col min="29" max="16384" width="10.85546875" style="8"/>
  </cols>
  <sheetData>
    <row r="1" spans="1:27" ht="1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5"/>
      <c r="L1" s="6" t="s">
        <v>0</v>
      </c>
      <c r="M1" s="1"/>
      <c r="N1" s="7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 ht="15" customHeight="1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5"/>
      <c r="L2" s="9" t="s">
        <v>1</v>
      </c>
      <c r="M2" s="2"/>
      <c r="N2" s="7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</row>
    <row r="3" spans="1:27" ht="15.75" customHeight="1" x14ac:dyDescent="0.25">
      <c r="A3" s="4"/>
      <c r="B3" s="4"/>
      <c r="C3" s="4"/>
      <c r="D3" s="4"/>
      <c r="E3" s="4"/>
      <c r="F3" s="4"/>
      <c r="G3" s="4"/>
      <c r="H3" s="4"/>
      <c r="I3" s="4"/>
      <c r="J3" s="4"/>
      <c r="K3" s="5"/>
      <c r="L3" s="10" t="s">
        <v>2</v>
      </c>
      <c r="M3" s="3"/>
      <c r="N3" s="7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</row>
    <row r="4" spans="1:27" ht="17.25" customHeight="1" x14ac:dyDescent="0.25">
      <c r="A4" s="14" t="s">
        <v>3</v>
      </c>
      <c r="B4" s="15" t="s">
        <v>4</v>
      </c>
      <c r="C4" s="15" t="s">
        <v>5</v>
      </c>
      <c r="D4" s="15" t="s">
        <v>6</v>
      </c>
      <c r="E4" s="15" t="s">
        <v>7</v>
      </c>
      <c r="F4" s="15" t="s">
        <v>8</v>
      </c>
      <c r="G4" s="15" t="s">
        <v>9</v>
      </c>
      <c r="H4" s="15" t="s">
        <v>10</v>
      </c>
      <c r="I4" s="15" t="s">
        <v>11</v>
      </c>
      <c r="J4" s="15" t="s">
        <v>12</v>
      </c>
      <c r="K4" s="15" t="s">
        <v>13</v>
      </c>
      <c r="L4" s="16" t="s">
        <v>14</v>
      </c>
      <c r="M4" s="16" t="s">
        <v>15</v>
      </c>
      <c r="N4" s="15" t="s">
        <v>16</v>
      </c>
      <c r="O4" s="15" t="s">
        <v>17</v>
      </c>
      <c r="P4" s="15" t="s">
        <v>18</v>
      </c>
      <c r="Q4" s="15" t="s">
        <v>19</v>
      </c>
      <c r="R4" s="15" t="s">
        <v>20</v>
      </c>
      <c r="S4" s="15" t="s">
        <v>21</v>
      </c>
      <c r="T4" s="15" t="s">
        <v>22</v>
      </c>
      <c r="U4" s="15" t="s">
        <v>23</v>
      </c>
      <c r="V4" s="15" t="s">
        <v>24</v>
      </c>
      <c r="W4" s="15" t="s">
        <v>25</v>
      </c>
      <c r="X4" s="15" t="s">
        <v>26</v>
      </c>
      <c r="Y4" s="15" t="s">
        <v>27</v>
      </c>
      <c r="Z4" s="15" t="s">
        <v>28</v>
      </c>
      <c r="AA4" s="15" t="s">
        <v>29</v>
      </c>
    </row>
    <row r="5" spans="1:27" ht="63.4" customHeight="1" x14ac:dyDescent="0.25">
      <c r="A5" s="4"/>
      <c r="B5" s="11" t="s">
        <v>34</v>
      </c>
      <c r="C5" s="11" t="s">
        <v>35</v>
      </c>
      <c r="D5" s="11" t="s">
        <v>36</v>
      </c>
      <c r="E5" s="11" t="s">
        <v>37</v>
      </c>
      <c r="F5" s="11" t="s">
        <v>38</v>
      </c>
      <c r="G5" s="11" t="s">
        <v>39</v>
      </c>
      <c r="H5" s="12">
        <f t="shared" ref="H5:H36" si="0">SUBTOTAL(9,I5:AA5)</f>
        <v>4583</v>
      </c>
      <c r="I5" s="13"/>
      <c r="J5" s="13"/>
      <c r="K5" s="13"/>
      <c r="L5" s="13"/>
      <c r="M5" s="13"/>
      <c r="N5" s="13"/>
      <c r="O5" s="13">
        <v>61</v>
      </c>
      <c r="P5" s="13">
        <v>146</v>
      </c>
      <c r="Q5" s="13">
        <v>276</v>
      </c>
      <c r="R5" s="13">
        <v>429</v>
      </c>
      <c r="S5" s="13">
        <v>552</v>
      </c>
      <c r="T5" s="13">
        <v>566</v>
      </c>
      <c r="U5" s="13">
        <v>606</v>
      </c>
      <c r="V5" s="13">
        <v>561</v>
      </c>
      <c r="W5" s="13">
        <v>499</v>
      </c>
      <c r="X5" s="13">
        <v>391</v>
      </c>
      <c r="Y5" s="13">
        <v>306</v>
      </c>
      <c r="Z5" s="13">
        <v>119</v>
      </c>
      <c r="AA5" s="13">
        <v>71</v>
      </c>
    </row>
    <row r="6" spans="1:27" ht="63.4" customHeight="1" x14ac:dyDescent="0.25">
      <c r="A6" s="4"/>
      <c r="B6" s="11" t="s">
        <v>34</v>
      </c>
      <c r="C6" s="11" t="s">
        <v>35</v>
      </c>
      <c r="D6" s="11" t="s">
        <v>36</v>
      </c>
      <c r="E6" s="11" t="s">
        <v>40</v>
      </c>
      <c r="F6" s="11" t="s">
        <v>41</v>
      </c>
      <c r="G6" s="11" t="s">
        <v>39</v>
      </c>
      <c r="H6" s="12">
        <f t="shared" si="0"/>
        <v>666</v>
      </c>
      <c r="I6" s="13"/>
      <c r="J6" s="13"/>
      <c r="K6" s="13"/>
      <c r="L6" s="13"/>
      <c r="M6" s="13">
        <v>0</v>
      </c>
      <c r="N6" s="13">
        <v>0</v>
      </c>
      <c r="O6" s="13">
        <v>1</v>
      </c>
      <c r="P6" s="13">
        <v>5</v>
      </c>
      <c r="Q6" s="13">
        <v>5</v>
      </c>
      <c r="R6" s="13">
        <v>34</v>
      </c>
      <c r="S6" s="13">
        <v>59</v>
      </c>
      <c r="T6" s="13">
        <v>84</v>
      </c>
      <c r="U6" s="13">
        <v>98</v>
      </c>
      <c r="V6" s="13">
        <v>103</v>
      </c>
      <c r="W6" s="13">
        <v>97</v>
      </c>
      <c r="X6" s="13">
        <v>86</v>
      </c>
      <c r="Y6" s="13">
        <v>54</v>
      </c>
      <c r="Z6" s="13">
        <v>12</v>
      </c>
      <c r="AA6" s="13">
        <v>28</v>
      </c>
    </row>
    <row r="7" spans="1:27" ht="63.4" customHeight="1" x14ac:dyDescent="0.25">
      <c r="A7" s="4"/>
      <c r="B7" s="11" t="s">
        <v>34</v>
      </c>
      <c r="C7" s="11" t="s">
        <v>42</v>
      </c>
      <c r="D7" s="11" t="s">
        <v>36</v>
      </c>
      <c r="E7" s="11" t="s">
        <v>43</v>
      </c>
      <c r="F7" s="11" t="s">
        <v>44</v>
      </c>
      <c r="G7" s="11" t="s">
        <v>39</v>
      </c>
      <c r="H7" s="12">
        <f t="shared" si="0"/>
        <v>53</v>
      </c>
      <c r="I7" s="13"/>
      <c r="J7" s="13"/>
      <c r="K7" s="13"/>
      <c r="L7" s="13"/>
      <c r="M7" s="13">
        <v>21</v>
      </c>
      <c r="N7" s="13">
        <v>0</v>
      </c>
      <c r="O7" s="13">
        <v>27</v>
      </c>
      <c r="P7" s="13">
        <v>0</v>
      </c>
      <c r="Q7" s="13">
        <v>2</v>
      </c>
      <c r="R7" s="13">
        <v>0</v>
      </c>
      <c r="S7" s="13">
        <v>0</v>
      </c>
      <c r="T7" s="13">
        <v>0</v>
      </c>
      <c r="U7" s="13">
        <v>0</v>
      </c>
      <c r="V7" s="13">
        <v>0</v>
      </c>
      <c r="W7" s="13">
        <v>0</v>
      </c>
      <c r="X7" s="13">
        <v>0</v>
      </c>
      <c r="Y7" s="13">
        <v>3</v>
      </c>
      <c r="Z7" s="13">
        <v>0</v>
      </c>
      <c r="AA7" s="13">
        <v>0</v>
      </c>
    </row>
    <row r="8" spans="1:27" ht="63.4" customHeight="1" x14ac:dyDescent="0.25">
      <c r="A8" s="4"/>
      <c r="B8" s="11" t="s">
        <v>34</v>
      </c>
      <c r="C8" s="11" t="s">
        <v>42</v>
      </c>
      <c r="D8" s="11" t="s">
        <v>36</v>
      </c>
      <c r="E8" s="11" t="s">
        <v>45</v>
      </c>
      <c r="F8" s="11" t="s">
        <v>46</v>
      </c>
      <c r="G8" s="11" t="s">
        <v>39</v>
      </c>
      <c r="H8" s="12">
        <f t="shared" si="0"/>
        <v>3322</v>
      </c>
      <c r="I8" s="13"/>
      <c r="J8" s="13"/>
      <c r="K8" s="13"/>
      <c r="L8" s="13"/>
      <c r="M8" s="13">
        <v>0</v>
      </c>
      <c r="N8" s="13">
        <v>0</v>
      </c>
      <c r="O8" s="13">
        <v>0</v>
      </c>
      <c r="P8" s="13">
        <v>0</v>
      </c>
      <c r="Q8" s="13">
        <v>36</v>
      </c>
      <c r="R8" s="13">
        <v>307</v>
      </c>
      <c r="S8" s="13">
        <v>370</v>
      </c>
      <c r="T8" s="13">
        <v>672</v>
      </c>
      <c r="U8" s="13">
        <v>670</v>
      </c>
      <c r="V8" s="13">
        <v>529</v>
      </c>
      <c r="W8" s="13">
        <v>734</v>
      </c>
      <c r="X8" s="13">
        <v>1</v>
      </c>
      <c r="Y8" s="13">
        <v>3</v>
      </c>
      <c r="Z8" s="13">
        <v>0</v>
      </c>
      <c r="AA8" s="13">
        <v>0</v>
      </c>
    </row>
    <row r="9" spans="1:27" ht="63.4" customHeight="1" x14ac:dyDescent="0.25">
      <c r="A9" s="4"/>
      <c r="B9" s="11" t="s">
        <v>34</v>
      </c>
      <c r="C9" s="11" t="s">
        <v>42</v>
      </c>
      <c r="D9" s="11" t="s">
        <v>36</v>
      </c>
      <c r="E9" s="11" t="s">
        <v>47</v>
      </c>
      <c r="F9" s="11" t="s">
        <v>38</v>
      </c>
      <c r="G9" s="11" t="s">
        <v>48</v>
      </c>
      <c r="H9" s="12">
        <f t="shared" si="0"/>
        <v>845</v>
      </c>
      <c r="I9" s="13"/>
      <c r="J9" s="13"/>
      <c r="K9" s="13"/>
      <c r="L9" s="13"/>
      <c r="M9" s="13">
        <v>1</v>
      </c>
      <c r="N9" s="13">
        <v>0</v>
      </c>
      <c r="O9" s="13">
        <v>34</v>
      </c>
      <c r="P9" s="13">
        <v>6</v>
      </c>
      <c r="Q9" s="13">
        <v>12</v>
      </c>
      <c r="R9" s="13">
        <v>0</v>
      </c>
      <c r="S9" s="13">
        <v>0</v>
      </c>
      <c r="T9" s="13">
        <v>282</v>
      </c>
      <c r="U9" s="13">
        <v>59</v>
      </c>
      <c r="V9" s="13">
        <v>322</v>
      </c>
      <c r="W9" s="13">
        <v>129</v>
      </c>
      <c r="X9" s="13">
        <v>0</v>
      </c>
      <c r="Y9" s="13">
        <v>0</v>
      </c>
      <c r="Z9" s="13">
        <v>0</v>
      </c>
      <c r="AA9" s="13">
        <v>0</v>
      </c>
    </row>
    <row r="10" spans="1:27" ht="63.4" customHeight="1" x14ac:dyDescent="0.25">
      <c r="A10" s="4"/>
      <c r="B10" s="11" t="s">
        <v>34</v>
      </c>
      <c r="C10" s="11" t="s">
        <v>42</v>
      </c>
      <c r="D10" s="11" t="s">
        <v>36</v>
      </c>
      <c r="E10" s="11" t="s">
        <v>49</v>
      </c>
      <c r="F10" s="11" t="s">
        <v>41</v>
      </c>
      <c r="G10" s="11" t="s">
        <v>39</v>
      </c>
      <c r="H10" s="12">
        <f t="shared" si="0"/>
        <v>6036</v>
      </c>
      <c r="I10" s="13"/>
      <c r="J10" s="13"/>
      <c r="K10" s="13"/>
      <c r="L10" s="13"/>
      <c r="M10" s="13">
        <v>11</v>
      </c>
      <c r="N10" s="13">
        <v>23</v>
      </c>
      <c r="O10" s="13">
        <v>240</v>
      </c>
      <c r="P10" s="13">
        <v>244</v>
      </c>
      <c r="Q10" s="13">
        <v>644</v>
      </c>
      <c r="R10" s="13">
        <v>853</v>
      </c>
      <c r="S10" s="13">
        <v>1067</v>
      </c>
      <c r="T10" s="13">
        <v>861</v>
      </c>
      <c r="U10" s="13">
        <v>746</v>
      </c>
      <c r="V10" s="13">
        <v>407</v>
      </c>
      <c r="W10" s="13">
        <v>631</v>
      </c>
      <c r="X10" s="13">
        <v>148</v>
      </c>
      <c r="Y10" s="13">
        <v>161</v>
      </c>
      <c r="Z10" s="13">
        <v>0</v>
      </c>
      <c r="AA10" s="13">
        <v>0</v>
      </c>
    </row>
    <row r="11" spans="1:27" ht="63.4" customHeight="1" x14ac:dyDescent="0.25">
      <c r="A11" s="4"/>
      <c r="B11" s="11" t="s">
        <v>34</v>
      </c>
      <c r="C11" s="11" t="s">
        <v>42</v>
      </c>
      <c r="D11" s="11" t="s">
        <v>36</v>
      </c>
      <c r="E11" s="11" t="s">
        <v>50</v>
      </c>
      <c r="F11" s="11" t="s">
        <v>51</v>
      </c>
      <c r="G11" s="11" t="s">
        <v>39</v>
      </c>
      <c r="H11" s="12">
        <f t="shared" si="0"/>
        <v>4428</v>
      </c>
      <c r="I11" s="13"/>
      <c r="J11" s="13"/>
      <c r="K11" s="13"/>
      <c r="L11" s="13"/>
      <c r="M11" s="13">
        <v>0</v>
      </c>
      <c r="N11" s="13">
        <v>24</v>
      </c>
      <c r="O11" s="13">
        <v>66</v>
      </c>
      <c r="P11" s="13">
        <v>126</v>
      </c>
      <c r="Q11" s="13">
        <v>419</v>
      </c>
      <c r="R11" s="13">
        <v>319</v>
      </c>
      <c r="S11" s="13">
        <v>587</v>
      </c>
      <c r="T11" s="13">
        <v>698</v>
      </c>
      <c r="U11" s="13">
        <v>647</v>
      </c>
      <c r="V11" s="13">
        <v>523</v>
      </c>
      <c r="W11" s="13">
        <v>458</v>
      </c>
      <c r="X11" s="13">
        <v>210</v>
      </c>
      <c r="Y11" s="13">
        <v>238</v>
      </c>
      <c r="Z11" s="13">
        <v>94</v>
      </c>
      <c r="AA11" s="13">
        <v>19</v>
      </c>
    </row>
    <row r="12" spans="1:27" ht="63.4" customHeight="1" x14ac:dyDescent="0.25">
      <c r="A12" s="4"/>
      <c r="B12" s="11" t="s">
        <v>34</v>
      </c>
      <c r="C12" s="11" t="s">
        <v>42</v>
      </c>
      <c r="D12" s="11" t="s">
        <v>36</v>
      </c>
      <c r="E12" s="11" t="s">
        <v>52</v>
      </c>
      <c r="F12" s="11" t="s">
        <v>53</v>
      </c>
      <c r="G12" s="11" t="s">
        <v>39</v>
      </c>
      <c r="H12" s="12">
        <f t="shared" si="0"/>
        <v>22473</v>
      </c>
      <c r="I12" s="13"/>
      <c r="J12" s="13"/>
      <c r="K12" s="13"/>
      <c r="L12" s="13"/>
      <c r="M12" s="13">
        <v>25</v>
      </c>
      <c r="N12" s="13">
        <v>60</v>
      </c>
      <c r="O12" s="13">
        <v>468</v>
      </c>
      <c r="P12" s="13">
        <v>593</v>
      </c>
      <c r="Q12" s="13">
        <v>1698</v>
      </c>
      <c r="R12" s="13">
        <v>2025</v>
      </c>
      <c r="S12" s="13">
        <v>3061</v>
      </c>
      <c r="T12" s="13">
        <v>3181</v>
      </c>
      <c r="U12" s="13">
        <v>3213</v>
      </c>
      <c r="V12" s="13">
        <v>2633</v>
      </c>
      <c r="W12" s="13">
        <v>2299</v>
      </c>
      <c r="X12" s="13">
        <v>1272</v>
      </c>
      <c r="Y12" s="13">
        <v>1324</v>
      </c>
      <c r="Z12" s="13">
        <v>529</v>
      </c>
      <c r="AA12" s="13">
        <v>92</v>
      </c>
    </row>
    <row r="13" spans="1:27" ht="63.4" customHeight="1" x14ac:dyDescent="0.25">
      <c r="A13" s="4"/>
      <c r="B13" s="11" t="s">
        <v>34</v>
      </c>
      <c r="C13" s="11" t="s">
        <v>42</v>
      </c>
      <c r="D13" s="11" t="s">
        <v>36</v>
      </c>
      <c r="E13" s="11" t="s">
        <v>54</v>
      </c>
      <c r="F13" s="11" t="s">
        <v>55</v>
      </c>
      <c r="G13" s="11" t="s">
        <v>39</v>
      </c>
      <c r="H13" s="12">
        <f t="shared" si="0"/>
        <v>156</v>
      </c>
      <c r="I13" s="13"/>
      <c r="J13" s="13"/>
      <c r="K13" s="13"/>
      <c r="L13" s="13"/>
      <c r="M13" s="13">
        <v>0</v>
      </c>
      <c r="N13" s="13">
        <v>0</v>
      </c>
      <c r="O13" s="13">
        <v>0</v>
      </c>
      <c r="P13" s="13">
        <v>0</v>
      </c>
      <c r="Q13" s="13">
        <v>0</v>
      </c>
      <c r="R13" s="13">
        <v>0</v>
      </c>
      <c r="S13" s="13">
        <v>0</v>
      </c>
      <c r="T13" s="13">
        <v>0</v>
      </c>
      <c r="U13" s="13">
        <v>0</v>
      </c>
      <c r="V13" s="13">
        <v>50</v>
      </c>
      <c r="W13" s="13">
        <v>67</v>
      </c>
      <c r="X13" s="13">
        <v>0</v>
      </c>
      <c r="Y13" s="13">
        <v>39</v>
      </c>
      <c r="Z13" s="13">
        <v>0</v>
      </c>
      <c r="AA13" s="13">
        <v>0</v>
      </c>
    </row>
    <row r="14" spans="1:27" ht="63.4" customHeight="1" x14ac:dyDescent="0.25">
      <c r="A14" s="4"/>
      <c r="B14" s="11" t="s">
        <v>34</v>
      </c>
      <c r="C14" s="11" t="s">
        <v>42</v>
      </c>
      <c r="D14" s="11" t="s">
        <v>36</v>
      </c>
      <c r="E14" s="11" t="s">
        <v>56</v>
      </c>
      <c r="F14" s="11" t="s">
        <v>57</v>
      </c>
      <c r="G14" s="11" t="s">
        <v>39</v>
      </c>
      <c r="H14" s="12">
        <f t="shared" si="0"/>
        <v>132</v>
      </c>
      <c r="I14" s="13"/>
      <c r="J14" s="13"/>
      <c r="K14" s="13"/>
      <c r="L14" s="13"/>
      <c r="M14" s="13">
        <v>12</v>
      </c>
      <c r="N14" s="13">
        <v>15</v>
      </c>
      <c r="O14" s="13">
        <v>4</v>
      </c>
      <c r="P14" s="13">
        <v>6</v>
      </c>
      <c r="Q14" s="13">
        <v>4</v>
      </c>
      <c r="R14" s="13">
        <v>0</v>
      </c>
      <c r="S14" s="13">
        <v>0</v>
      </c>
      <c r="T14" s="13">
        <v>15</v>
      </c>
      <c r="U14" s="13">
        <v>10</v>
      </c>
      <c r="V14" s="13">
        <v>23</v>
      </c>
      <c r="W14" s="13">
        <v>5</v>
      </c>
      <c r="X14" s="13">
        <v>0</v>
      </c>
      <c r="Y14" s="13">
        <v>32</v>
      </c>
      <c r="Z14" s="13">
        <v>1</v>
      </c>
      <c r="AA14" s="13">
        <v>5</v>
      </c>
    </row>
    <row r="15" spans="1:27" ht="63.4" customHeight="1" x14ac:dyDescent="0.25">
      <c r="A15" s="4"/>
      <c r="B15" s="11" t="s">
        <v>34</v>
      </c>
      <c r="C15" s="11" t="s">
        <v>42</v>
      </c>
      <c r="D15" s="11" t="s">
        <v>36</v>
      </c>
      <c r="E15" s="11" t="s">
        <v>58</v>
      </c>
      <c r="F15" s="11" t="s">
        <v>59</v>
      </c>
      <c r="G15" s="11" t="s">
        <v>39</v>
      </c>
      <c r="H15" s="12">
        <f t="shared" si="0"/>
        <v>109</v>
      </c>
      <c r="I15" s="13"/>
      <c r="J15" s="13"/>
      <c r="K15" s="13"/>
      <c r="L15" s="13"/>
      <c r="M15" s="13">
        <v>0</v>
      </c>
      <c r="N15" s="13">
        <v>0</v>
      </c>
      <c r="O15" s="13">
        <v>4</v>
      </c>
      <c r="P15" s="13">
        <v>6</v>
      </c>
      <c r="Q15" s="13">
        <v>12</v>
      </c>
      <c r="R15" s="13">
        <v>4</v>
      </c>
      <c r="S15" s="13">
        <v>18</v>
      </c>
      <c r="T15" s="13">
        <v>5</v>
      </c>
      <c r="U15" s="13">
        <v>35</v>
      </c>
      <c r="V15" s="13">
        <v>3</v>
      </c>
      <c r="W15" s="13">
        <v>14</v>
      </c>
      <c r="X15" s="13">
        <v>4</v>
      </c>
      <c r="Y15" s="13">
        <v>4</v>
      </c>
      <c r="Z15" s="13">
        <v>0</v>
      </c>
      <c r="AA15" s="13">
        <v>0</v>
      </c>
    </row>
    <row r="16" spans="1:27" ht="63.4" customHeight="1" x14ac:dyDescent="0.25">
      <c r="A16" s="4"/>
      <c r="B16" s="11" t="s">
        <v>34</v>
      </c>
      <c r="C16" s="11" t="s">
        <v>42</v>
      </c>
      <c r="D16" s="11" t="s">
        <v>36</v>
      </c>
      <c r="E16" s="11" t="s">
        <v>60</v>
      </c>
      <c r="F16" s="11" t="s">
        <v>61</v>
      </c>
      <c r="G16" s="11" t="s">
        <v>39</v>
      </c>
      <c r="H16" s="12">
        <f t="shared" si="0"/>
        <v>195</v>
      </c>
      <c r="I16" s="13"/>
      <c r="J16" s="13"/>
      <c r="K16" s="13"/>
      <c r="L16" s="13"/>
      <c r="M16" s="13">
        <v>0</v>
      </c>
      <c r="N16" s="13">
        <v>3</v>
      </c>
      <c r="O16" s="13">
        <v>1</v>
      </c>
      <c r="P16" s="13">
        <v>6</v>
      </c>
      <c r="Q16" s="13">
        <v>11</v>
      </c>
      <c r="R16" s="13">
        <v>15</v>
      </c>
      <c r="S16" s="13">
        <v>33</v>
      </c>
      <c r="T16" s="13">
        <v>41</v>
      </c>
      <c r="U16" s="13">
        <v>21</v>
      </c>
      <c r="V16" s="13">
        <v>28</v>
      </c>
      <c r="W16" s="13">
        <v>24</v>
      </c>
      <c r="X16" s="13">
        <v>5</v>
      </c>
      <c r="Y16" s="13">
        <v>5</v>
      </c>
      <c r="Z16" s="13">
        <v>1</v>
      </c>
      <c r="AA16" s="13">
        <v>1</v>
      </c>
    </row>
    <row r="17" spans="1:27" ht="63.4" customHeight="1" x14ac:dyDescent="0.25">
      <c r="A17" s="4"/>
      <c r="B17" s="11" t="s">
        <v>34</v>
      </c>
      <c r="C17" s="11" t="s">
        <v>62</v>
      </c>
      <c r="D17" s="11" t="s">
        <v>36</v>
      </c>
      <c r="E17" s="13">
        <v>1.10362E+25</v>
      </c>
      <c r="F17" s="11" t="s">
        <v>44</v>
      </c>
      <c r="G17" s="11" t="s">
        <v>39</v>
      </c>
      <c r="H17" s="12">
        <f t="shared" si="0"/>
        <v>0</v>
      </c>
      <c r="I17" s="13"/>
      <c r="J17" s="13"/>
      <c r="K17" s="13"/>
      <c r="L17" s="13"/>
      <c r="M17" s="13">
        <v>0</v>
      </c>
      <c r="N17" s="13">
        <v>0</v>
      </c>
      <c r="O17" s="13">
        <v>0</v>
      </c>
      <c r="P17" s="13">
        <v>0</v>
      </c>
      <c r="Q17" s="13">
        <v>0</v>
      </c>
      <c r="R17" s="13">
        <v>0</v>
      </c>
      <c r="S17" s="13">
        <v>0</v>
      </c>
      <c r="T17" s="13">
        <v>0</v>
      </c>
      <c r="U17" s="13">
        <v>0</v>
      </c>
      <c r="V17" s="13">
        <v>0</v>
      </c>
      <c r="W17" s="13">
        <v>0</v>
      </c>
      <c r="X17" s="13">
        <v>0</v>
      </c>
      <c r="Y17" s="13">
        <v>0</v>
      </c>
      <c r="Z17" s="13">
        <v>0</v>
      </c>
      <c r="AA17" s="13">
        <v>0</v>
      </c>
    </row>
    <row r="18" spans="1:27" ht="63.4" customHeight="1" x14ac:dyDescent="0.25">
      <c r="A18" s="4"/>
      <c r="B18" s="11" t="s">
        <v>34</v>
      </c>
      <c r="C18" s="11" t="s">
        <v>62</v>
      </c>
      <c r="D18" s="11" t="s">
        <v>36</v>
      </c>
      <c r="E18" s="11" t="s">
        <v>63</v>
      </c>
      <c r="F18" s="11" t="s">
        <v>38</v>
      </c>
      <c r="G18" s="11" t="s">
        <v>39</v>
      </c>
      <c r="H18" s="12">
        <f t="shared" si="0"/>
        <v>1427</v>
      </c>
      <c r="I18" s="13"/>
      <c r="J18" s="13"/>
      <c r="K18" s="13"/>
      <c r="L18" s="13"/>
      <c r="M18" s="13">
        <v>0</v>
      </c>
      <c r="N18" s="13">
        <v>0</v>
      </c>
      <c r="O18" s="13">
        <v>7</v>
      </c>
      <c r="P18" s="13">
        <v>51</v>
      </c>
      <c r="Q18" s="13">
        <v>85</v>
      </c>
      <c r="R18" s="13">
        <v>138</v>
      </c>
      <c r="S18" s="13">
        <v>246</v>
      </c>
      <c r="T18" s="13">
        <v>238</v>
      </c>
      <c r="U18" s="13">
        <v>330</v>
      </c>
      <c r="V18" s="13">
        <v>161</v>
      </c>
      <c r="W18" s="13">
        <v>126</v>
      </c>
      <c r="X18" s="13">
        <v>45</v>
      </c>
      <c r="Y18" s="13">
        <v>0</v>
      </c>
      <c r="Z18" s="13">
        <v>0</v>
      </c>
      <c r="AA18" s="13">
        <v>0</v>
      </c>
    </row>
    <row r="19" spans="1:27" ht="63.4" customHeight="1" x14ac:dyDescent="0.25">
      <c r="A19" s="4"/>
      <c r="B19" s="11" t="s">
        <v>34</v>
      </c>
      <c r="C19" s="11" t="s">
        <v>62</v>
      </c>
      <c r="D19" s="11" t="s">
        <v>36</v>
      </c>
      <c r="E19" s="11" t="s">
        <v>64</v>
      </c>
      <c r="F19" s="11" t="s">
        <v>41</v>
      </c>
      <c r="G19" s="11" t="s">
        <v>39</v>
      </c>
      <c r="H19" s="12">
        <f t="shared" si="0"/>
        <v>1333</v>
      </c>
      <c r="I19" s="13"/>
      <c r="J19" s="13"/>
      <c r="K19" s="13"/>
      <c r="L19" s="13"/>
      <c r="M19" s="13">
        <v>1</v>
      </c>
      <c r="N19" s="13">
        <v>0</v>
      </c>
      <c r="O19" s="13">
        <v>55</v>
      </c>
      <c r="P19" s="13">
        <v>60</v>
      </c>
      <c r="Q19" s="13">
        <v>87</v>
      </c>
      <c r="R19" s="13">
        <v>153</v>
      </c>
      <c r="S19" s="13">
        <v>195</v>
      </c>
      <c r="T19" s="13">
        <v>197</v>
      </c>
      <c r="U19" s="13">
        <v>198</v>
      </c>
      <c r="V19" s="13">
        <v>149</v>
      </c>
      <c r="W19" s="13">
        <v>128</v>
      </c>
      <c r="X19" s="13">
        <v>52</v>
      </c>
      <c r="Y19" s="13">
        <v>57</v>
      </c>
      <c r="Z19" s="13">
        <v>0</v>
      </c>
      <c r="AA19" s="13">
        <v>1</v>
      </c>
    </row>
    <row r="20" spans="1:27" ht="63.4" customHeight="1" x14ac:dyDescent="0.25">
      <c r="A20" s="4"/>
      <c r="B20" s="11" t="s">
        <v>34</v>
      </c>
      <c r="C20" s="11" t="s">
        <v>65</v>
      </c>
      <c r="D20" s="11" t="s">
        <v>36</v>
      </c>
      <c r="E20" s="11" t="s">
        <v>66</v>
      </c>
      <c r="F20" s="11" t="s">
        <v>44</v>
      </c>
      <c r="G20" s="11" t="s">
        <v>39</v>
      </c>
      <c r="H20" s="12">
        <f t="shared" si="0"/>
        <v>419</v>
      </c>
      <c r="I20" s="13"/>
      <c r="J20" s="13"/>
      <c r="K20" s="13"/>
      <c r="L20" s="13"/>
      <c r="M20" s="13">
        <v>0</v>
      </c>
      <c r="N20" s="13">
        <v>1</v>
      </c>
      <c r="O20" s="13">
        <v>6</v>
      </c>
      <c r="P20" s="13">
        <v>8</v>
      </c>
      <c r="Q20" s="13">
        <v>43</v>
      </c>
      <c r="R20" s="13">
        <v>45</v>
      </c>
      <c r="S20" s="13">
        <v>47</v>
      </c>
      <c r="T20" s="13">
        <v>81</v>
      </c>
      <c r="U20" s="13">
        <v>69</v>
      </c>
      <c r="V20" s="13">
        <v>55</v>
      </c>
      <c r="W20" s="13">
        <v>60</v>
      </c>
      <c r="X20" s="13">
        <v>1</v>
      </c>
      <c r="Y20" s="13">
        <v>3</v>
      </c>
      <c r="Z20" s="13">
        <v>0</v>
      </c>
      <c r="AA20" s="13">
        <v>0</v>
      </c>
    </row>
    <row r="21" spans="1:27" ht="63.4" customHeight="1" x14ac:dyDescent="0.25">
      <c r="A21" s="4"/>
      <c r="B21" s="11" t="s">
        <v>34</v>
      </c>
      <c r="C21" s="11" t="s">
        <v>35</v>
      </c>
      <c r="D21" s="11" t="s">
        <v>67</v>
      </c>
      <c r="E21" s="11" t="s">
        <v>68</v>
      </c>
      <c r="F21" s="11" t="s">
        <v>44</v>
      </c>
      <c r="G21" s="11" t="s">
        <v>39</v>
      </c>
      <c r="H21" s="12">
        <f t="shared" si="0"/>
        <v>74</v>
      </c>
      <c r="I21" s="13">
        <v>23</v>
      </c>
      <c r="J21" s="13">
        <v>26</v>
      </c>
      <c r="K21" s="13">
        <v>0</v>
      </c>
      <c r="L21" s="13">
        <v>0</v>
      </c>
      <c r="M21" s="13">
        <v>0</v>
      </c>
      <c r="N21" s="13">
        <v>0</v>
      </c>
      <c r="O21" s="13">
        <v>0</v>
      </c>
      <c r="P21" s="13">
        <v>0</v>
      </c>
      <c r="Q21" s="13">
        <v>0</v>
      </c>
      <c r="R21" s="13">
        <v>0</v>
      </c>
      <c r="S21" s="13">
        <v>0</v>
      </c>
      <c r="T21" s="13">
        <v>0</v>
      </c>
      <c r="U21" s="13">
        <v>0</v>
      </c>
      <c r="V21" s="13">
        <v>0</v>
      </c>
      <c r="W21" s="13">
        <v>1</v>
      </c>
      <c r="X21" s="13">
        <v>0</v>
      </c>
      <c r="Y21" s="13">
        <v>24</v>
      </c>
      <c r="Z21" s="13">
        <v>0</v>
      </c>
      <c r="AA21" s="13">
        <v>0</v>
      </c>
    </row>
    <row r="22" spans="1:27" ht="63.4" customHeight="1" x14ac:dyDescent="0.25">
      <c r="A22" s="4"/>
      <c r="B22" s="11" t="s">
        <v>34</v>
      </c>
      <c r="C22" s="11" t="s">
        <v>35</v>
      </c>
      <c r="D22" s="11" t="s">
        <v>67</v>
      </c>
      <c r="E22" s="11" t="s">
        <v>69</v>
      </c>
      <c r="F22" s="11" t="s">
        <v>70</v>
      </c>
      <c r="G22" s="11" t="s">
        <v>39</v>
      </c>
      <c r="H22" s="12">
        <f t="shared" si="0"/>
        <v>2721</v>
      </c>
      <c r="I22" s="13">
        <v>7</v>
      </c>
      <c r="J22" s="13">
        <v>27</v>
      </c>
      <c r="K22" s="13">
        <v>195</v>
      </c>
      <c r="L22" s="13">
        <v>186</v>
      </c>
      <c r="M22" s="13">
        <v>316</v>
      </c>
      <c r="N22" s="13">
        <v>189</v>
      </c>
      <c r="O22" s="13">
        <v>482</v>
      </c>
      <c r="P22" s="13">
        <v>218</v>
      </c>
      <c r="Q22" s="13">
        <v>591</v>
      </c>
      <c r="R22" s="13">
        <v>129</v>
      </c>
      <c r="S22" s="13">
        <v>182</v>
      </c>
      <c r="T22" s="13">
        <v>70</v>
      </c>
      <c r="U22" s="13">
        <v>103</v>
      </c>
      <c r="V22" s="13">
        <v>10</v>
      </c>
      <c r="W22" s="13">
        <v>11</v>
      </c>
      <c r="X22" s="13">
        <v>0</v>
      </c>
      <c r="Y22" s="13">
        <v>5</v>
      </c>
      <c r="Z22" s="13">
        <v>0</v>
      </c>
      <c r="AA22" s="13">
        <v>0</v>
      </c>
    </row>
    <row r="23" spans="1:27" ht="63.4" customHeight="1" x14ac:dyDescent="0.25">
      <c r="A23" s="4"/>
      <c r="B23" s="11" t="s">
        <v>34</v>
      </c>
      <c r="C23" s="11" t="s">
        <v>35</v>
      </c>
      <c r="D23" s="11" t="s">
        <v>67</v>
      </c>
      <c r="E23" s="11" t="s">
        <v>71</v>
      </c>
      <c r="F23" s="11" t="s">
        <v>72</v>
      </c>
      <c r="G23" s="11" t="s">
        <v>39</v>
      </c>
      <c r="H23" s="12">
        <f t="shared" si="0"/>
        <v>1290</v>
      </c>
      <c r="I23" s="13">
        <v>5</v>
      </c>
      <c r="J23" s="13">
        <v>7</v>
      </c>
      <c r="K23" s="13">
        <v>3</v>
      </c>
      <c r="L23" s="13">
        <v>17</v>
      </c>
      <c r="M23" s="13">
        <v>27</v>
      </c>
      <c r="N23" s="13">
        <v>132</v>
      </c>
      <c r="O23" s="13">
        <v>144</v>
      </c>
      <c r="P23" s="13">
        <v>185</v>
      </c>
      <c r="Q23" s="13">
        <v>259</v>
      </c>
      <c r="R23" s="13">
        <v>190</v>
      </c>
      <c r="S23" s="13">
        <v>128</v>
      </c>
      <c r="T23" s="13">
        <v>104</v>
      </c>
      <c r="U23" s="13">
        <v>68</v>
      </c>
      <c r="V23" s="13">
        <v>14</v>
      </c>
      <c r="W23" s="13">
        <v>7</v>
      </c>
      <c r="X23" s="13">
        <v>0</v>
      </c>
      <c r="Y23" s="13">
        <v>0</v>
      </c>
      <c r="Z23" s="13">
        <v>0</v>
      </c>
      <c r="AA23" s="13">
        <v>0</v>
      </c>
    </row>
    <row r="24" spans="1:27" ht="63.4" customHeight="1" x14ac:dyDescent="0.25">
      <c r="A24" s="4"/>
      <c r="B24" s="11" t="s">
        <v>34</v>
      </c>
      <c r="C24" s="11" t="s">
        <v>35</v>
      </c>
      <c r="D24" s="11" t="s">
        <v>67</v>
      </c>
      <c r="E24" s="11" t="s">
        <v>73</v>
      </c>
      <c r="F24" s="11" t="s">
        <v>74</v>
      </c>
      <c r="G24" s="11" t="s">
        <v>39</v>
      </c>
      <c r="H24" s="12">
        <f t="shared" si="0"/>
        <v>23193</v>
      </c>
      <c r="I24" s="13">
        <v>41</v>
      </c>
      <c r="J24" s="13">
        <v>113</v>
      </c>
      <c r="K24" s="13">
        <v>565</v>
      </c>
      <c r="L24" s="13">
        <v>706</v>
      </c>
      <c r="M24" s="13">
        <v>1788</v>
      </c>
      <c r="N24" s="13">
        <v>2493</v>
      </c>
      <c r="O24" s="13">
        <v>3727</v>
      </c>
      <c r="P24" s="13">
        <v>3584</v>
      </c>
      <c r="Q24" s="13">
        <v>3651</v>
      </c>
      <c r="R24" s="13">
        <v>2806</v>
      </c>
      <c r="S24" s="13">
        <v>2159</v>
      </c>
      <c r="T24" s="13">
        <v>898</v>
      </c>
      <c r="U24" s="13">
        <v>571</v>
      </c>
      <c r="V24" s="13">
        <v>24</v>
      </c>
      <c r="W24" s="13">
        <v>67</v>
      </c>
      <c r="X24" s="13">
        <v>0</v>
      </c>
      <c r="Y24" s="13">
        <v>0</v>
      </c>
      <c r="Z24" s="13">
        <v>0</v>
      </c>
      <c r="AA24" s="13">
        <v>0</v>
      </c>
    </row>
    <row r="25" spans="1:27" ht="63.4" customHeight="1" x14ac:dyDescent="0.25">
      <c r="A25" s="4"/>
      <c r="B25" s="11" t="s">
        <v>34</v>
      </c>
      <c r="C25" s="11" t="s">
        <v>35</v>
      </c>
      <c r="D25" s="11" t="s">
        <v>67</v>
      </c>
      <c r="E25" s="11" t="s">
        <v>75</v>
      </c>
      <c r="F25" s="11" t="s">
        <v>76</v>
      </c>
      <c r="G25" s="11" t="s">
        <v>39</v>
      </c>
      <c r="H25" s="12">
        <f t="shared" si="0"/>
        <v>16041</v>
      </c>
      <c r="I25" s="13">
        <v>36</v>
      </c>
      <c r="J25" s="13">
        <v>80</v>
      </c>
      <c r="K25" s="13">
        <v>322</v>
      </c>
      <c r="L25" s="13">
        <v>514</v>
      </c>
      <c r="M25" s="13">
        <v>1183</v>
      </c>
      <c r="N25" s="13">
        <v>1677</v>
      </c>
      <c r="O25" s="13">
        <v>2541</v>
      </c>
      <c r="P25" s="13">
        <v>2598</v>
      </c>
      <c r="Q25" s="13">
        <v>2341</v>
      </c>
      <c r="R25" s="13">
        <v>2049</v>
      </c>
      <c r="S25" s="13">
        <v>1511</v>
      </c>
      <c r="T25" s="13">
        <v>702</v>
      </c>
      <c r="U25" s="13">
        <v>391</v>
      </c>
      <c r="V25" s="13">
        <v>56</v>
      </c>
      <c r="W25" s="13">
        <v>40</v>
      </c>
      <c r="X25" s="13">
        <v>0</v>
      </c>
      <c r="Y25" s="13">
        <v>0</v>
      </c>
      <c r="Z25" s="13">
        <v>0</v>
      </c>
      <c r="AA25" s="13">
        <v>0</v>
      </c>
    </row>
    <row r="26" spans="1:27" ht="63.4" customHeight="1" x14ac:dyDescent="0.25">
      <c r="A26" s="4"/>
      <c r="B26" s="11" t="s">
        <v>34</v>
      </c>
      <c r="C26" s="11" t="s">
        <v>35</v>
      </c>
      <c r="D26" s="11" t="s">
        <v>67</v>
      </c>
      <c r="E26" s="11" t="s">
        <v>77</v>
      </c>
      <c r="F26" s="11" t="s">
        <v>78</v>
      </c>
      <c r="G26" s="11" t="s">
        <v>39</v>
      </c>
      <c r="H26" s="12">
        <f t="shared" si="0"/>
        <v>3762</v>
      </c>
      <c r="I26" s="13">
        <v>8</v>
      </c>
      <c r="J26" s="13">
        <v>21</v>
      </c>
      <c r="K26" s="13">
        <v>47</v>
      </c>
      <c r="L26" s="13">
        <v>152</v>
      </c>
      <c r="M26" s="13">
        <v>310</v>
      </c>
      <c r="N26" s="13">
        <v>416</v>
      </c>
      <c r="O26" s="13">
        <v>638</v>
      </c>
      <c r="P26" s="13">
        <v>639</v>
      </c>
      <c r="Q26" s="13">
        <v>571</v>
      </c>
      <c r="R26" s="13">
        <v>428</v>
      </c>
      <c r="S26" s="13">
        <v>324</v>
      </c>
      <c r="T26" s="13">
        <v>148</v>
      </c>
      <c r="U26" s="13">
        <v>52</v>
      </c>
      <c r="V26" s="13">
        <v>2</v>
      </c>
      <c r="W26" s="13">
        <v>2</v>
      </c>
      <c r="X26" s="13">
        <v>0</v>
      </c>
      <c r="Y26" s="13">
        <v>4</v>
      </c>
      <c r="Z26" s="13">
        <v>0</v>
      </c>
      <c r="AA26" s="13">
        <v>0</v>
      </c>
    </row>
    <row r="27" spans="1:27" ht="63.4" customHeight="1" x14ac:dyDescent="0.25">
      <c r="A27" s="4"/>
      <c r="B27" s="11" t="s">
        <v>34</v>
      </c>
      <c r="C27" s="11" t="s">
        <v>35</v>
      </c>
      <c r="D27" s="11" t="s">
        <v>67</v>
      </c>
      <c r="E27" s="11" t="s">
        <v>79</v>
      </c>
      <c r="F27" s="11" t="s">
        <v>80</v>
      </c>
      <c r="G27" s="11" t="s">
        <v>39</v>
      </c>
      <c r="H27" s="12">
        <f t="shared" si="0"/>
        <v>13365</v>
      </c>
      <c r="I27" s="13">
        <v>9</v>
      </c>
      <c r="J27" s="13">
        <v>30</v>
      </c>
      <c r="K27" s="13">
        <v>216</v>
      </c>
      <c r="L27" s="13">
        <v>403</v>
      </c>
      <c r="M27" s="13">
        <v>1015</v>
      </c>
      <c r="N27" s="13">
        <v>1410</v>
      </c>
      <c r="O27" s="13">
        <v>2257</v>
      </c>
      <c r="P27" s="13">
        <v>2339</v>
      </c>
      <c r="Q27" s="13">
        <v>2235</v>
      </c>
      <c r="R27" s="13">
        <v>1747</v>
      </c>
      <c r="S27" s="13">
        <v>1020</v>
      </c>
      <c r="T27" s="13">
        <v>410</v>
      </c>
      <c r="U27" s="13">
        <v>274</v>
      </c>
      <c r="V27" s="13">
        <v>0</v>
      </c>
      <c r="W27" s="13">
        <v>0</v>
      </c>
      <c r="X27" s="13">
        <v>0</v>
      </c>
      <c r="Y27" s="13">
        <v>0</v>
      </c>
      <c r="Z27" s="13">
        <v>0</v>
      </c>
      <c r="AA27" s="13">
        <v>0</v>
      </c>
    </row>
    <row r="28" spans="1:27" ht="63.4" customHeight="1" x14ac:dyDescent="0.25">
      <c r="A28" s="4"/>
      <c r="B28" s="11" t="s">
        <v>34</v>
      </c>
      <c r="C28" s="11" t="s">
        <v>35</v>
      </c>
      <c r="D28" s="11" t="s">
        <v>67</v>
      </c>
      <c r="E28" s="11" t="s">
        <v>81</v>
      </c>
      <c r="F28" s="11" t="s">
        <v>82</v>
      </c>
      <c r="G28" s="11" t="s">
        <v>39</v>
      </c>
      <c r="H28" s="12">
        <f t="shared" si="0"/>
        <v>4194</v>
      </c>
      <c r="I28" s="13">
        <v>17</v>
      </c>
      <c r="J28" s="13">
        <v>42</v>
      </c>
      <c r="K28" s="13">
        <v>57</v>
      </c>
      <c r="L28" s="13">
        <v>36</v>
      </c>
      <c r="M28" s="13">
        <v>246</v>
      </c>
      <c r="N28" s="13">
        <v>495</v>
      </c>
      <c r="O28" s="13">
        <v>764</v>
      </c>
      <c r="P28" s="13">
        <v>677</v>
      </c>
      <c r="Q28" s="13">
        <v>773</v>
      </c>
      <c r="R28" s="13">
        <v>545</v>
      </c>
      <c r="S28" s="13">
        <v>366</v>
      </c>
      <c r="T28" s="13">
        <v>89</v>
      </c>
      <c r="U28" s="13">
        <v>68</v>
      </c>
      <c r="V28" s="13">
        <v>0</v>
      </c>
      <c r="W28" s="13">
        <v>12</v>
      </c>
      <c r="X28" s="13">
        <v>0</v>
      </c>
      <c r="Y28" s="13">
        <v>7</v>
      </c>
      <c r="Z28" s="13">
        <v>0</v>
      </c>
      <c r="AA28" s="13">
        <v>0</v>
      </c>
    </row>
    <row r="29" spans="1:27" ht="63.4" customHeight="1" x14ac:dyDescent="0.25">
      <c r="A29" s="4"/>
      <c r="B29" s="11" t="s">
        <v>34</v>
      </c>
      <c r="C29" s="11" t="s">
        <v>35</v>
      </c>
      <c r="D29" s="11" t="s">
        <v>67</v>
      </c>
      <c r="E29" s="11" t="s">
        <v>83</v>
      </c>
      <c r="F29" s="11" t="s">
        <v>84</v>
      </c>
      <c r="G29" s="11" t="s">
        <v>39</v>
      </c>
      <c r="H29" s="12">
        <f t="shared" si="0"/>
        <v>2880</v>
      </c>
      <c r="I29" s="13">
        <v>0</v>
      </c>
      <c r="J29" s="13">
        <v>20</v>
      </c>
      <c r="K29" s="13">
        <v>41</v>
      </c>
      <c r="L29" s="13">
        <v>122</v>
      </c>
      <c r="M29" s="13">
        <v>277</v>
      </c>
      <c r="N29" s="13">
        <v>389</v>
      </c>
      <c r="O29" s="13">
        <v>485</v>
      </c>
      <c r="P29" s="13">
        <v>465</v>
      </c>
      <c r="Q29" s="13">
        <v>436</v>
      </c>
      <c r="R29" s="13">
        <v>330</v>
      </c>
      <c r="S29" s="13">
        <v>233</v>
      </c>
      <c r="T29" s="13">
        <v>75</v>
      </c>
      <c r="U29" s="13">
        <v>6</v>
      </c>
      <c r="V29" s="13">
        <v>0</v>
      </c>
      <c r="W29" s="13">
        <v>1</v>
      </c>
      <c r="X29" s="13">
        <v>0</v>
      </c>
      <c r="Y29" s="13">
        <v>0</v>
      </c>
      <c r="Z29" s="13">
        <v>0</v>
      </c>
      <c r="AA29" s="13">
        <v>0</v>
      </c>
    </row>
    <row r="30" spans="1:27" ht="63.4" customHeight="1" x14ac:dyDescent="0.25">
      <c r="A30" s="4"/>
      <c r="B30" s="11" t="s">
        <v>34</v>
      </c>
      <c r="C30" s="11" t="s">
        <v>35</v>
      </c>
      <c r="D30" s="11" t="s">
        <v>67</v>
      </c>
      <c r="E30" s="11" t="s">
        <v>85</v>
      </c>
      <c r="F30" s="11" t="s">
        <v>86</v>
      </c>
      <c r="G30" s="11" t="s">
        <v>39</v>
      </c>
      <c r="H30" s="12">
        <f t="shared" si="0"/>
        <v>40</v>
      </c>
      <c r="I30" s="13">
        <v>5</v>
      </c>
      <c r="J30" s="13">
        <v>1</v>
      </c>
      <c r="K30" s="13">
        <v>7</v>
      </c>
      <c r="L30" s="13">
        <v>6</v>
      </c>
      <c r="M30" s="13">
        <v>3</v>
      </c>
      <c r="N30" s="13">
        <v>5</v>
      </c>
      <c r="O30" s="13">
        <v>6</v>
      </c>
      <c r="P30" s="13">
        <v>0</v>
      </c>
      <c r="Q30" s="13">
        <v>0</v>
      </c>
      <c r="R30" s="13">
        <v>6</v>
      </c>
      <c r="S30" s="13">
        <v>1</v>
      </c>
      <c r="T30" s="13">
        <v>0</v>
      </c>
      <c r="U30" s="13">
        <v>0</v>
      </c>
      <c r="V30" s="13">
        <v>0</v>
      </c>
      <c r="W30" s="13">
        <v>0</v>
      </c>
      <c r="X30" s="13">
        <v>0</v>
      </c>
      <c r="Y30" s="13">
        <v>0</v>
      </c>
      <c r="Z30" s="13">
        <v>0</v>
      </c>
      <c r="AA30" s="13">
        <v>0</v>
      </c>
    </row>
    <row r="31" spans="1:27" ht="63.4" customHeight="1" x14ac:dyDescent="0.25">
      <c r="A31" s="4"/>
      <c r="B31" s="11" t="s">
        <v>34</v>
      </c>
      <c r="C31" s="11" t="s">
        <v>35</v>
      </c>
      <c r="D31" s="11" t="s">
        <v>67</v>
      </c>
      <c r="E31" s="11" t="s">
        <v>87</v>
      </c>
      <c r="F31" s="11" t="s">
        <v>88</v>
      </c>
      <c r="G31" s="11" t="s">
        <v>39</v>
      </c>
      <c r="H31" s="12">
        <f t="shared" si="0"/>
        <v>64</v>
      </c>
      <c r="I31" s="13">
        <v>3</v>
      </c>
      <c r="J31" s="13">
        <v>2</v>
      </c>
      <c r="K31" s="13">
        <v>3</v>
      </c>
      <c r="L31" s="13">
        <v>6</v>
      </c>
      <c r="M31" s="13">
        <v>0</v>
      </c>
      <c r="N31" s="13">
        <v>18</v>
      </c>
      <c r="O31" s="13">
        <v>12</v>
      </c>
      <c r="P31" s="13">
        <v>4</v>
      </c>
      <c r="Q31" s="13">
        <v>7</v>
      </c>
      <c r="R31" s="13">
        <v>1</v>
      </c>
      <c r="S31" s="13">
        <v>6</v>
      </c>
      <c r="T31" s="13">
        <v>0</v>
      </c>
      <c r="U31" s="13">
        <v>0</v>
      </c>
      <c r="V31" s="13">
        <v>0</v>
      </c>
      <c r="W31" s="13">
        <v>2</v>
      </c>
      <c r="X31" s="13">
        <v>0</v>
      </c>
      <c r="Y31" s="13">
        <v>0</v>
      </c>
      <c r="Z31" s="13">
        <v>0</v>
      </c>
      <c r="AA31" s="13">
        <v>0</v>
      </c>
    </row>
    <row r="32" spans="1:27" ht="63.4" customHeight="1" x14ac:dyDescent="0.25">
      <c r="A32" s="4"/>
      <c r="B32" s="11" t="s">
        <v>34</v>
      </c>
      <c r="C32" s="11" t="s">
        <v>42</v>
      </c>
      <c r="D32" s="11" t="s">
        <v>67</v>
      </c>
      <c r="E32" s="11" t="s">
        <v>89</v>
      </c>
      <c r="F32" s="11" t="s">
        <v>72</v>
      </c>
      <c r="G32" s="11" t="s">
        <v>39</v>
      </c>
      <c r="H32" s="12">
        <f t="shared" si="0"/>
        <v>33</v>
      </c>
      <c r="I32" s="13">
        <v>6</v>
      </c>
      <c r="J32" s="13">
        <v>6</v>
      </c>
      <c r="K32" s="13">
        <v>0</v>
      </c>
      <c r="L32" s="13">
        <v>0</v>
      </c>
      <c r="M32" s="13">
        <v>0</v>
      </c>
      <c r="N32" s="13">
        <v>0</v>
      </c>
      <c r="O32" s="13">
        <v>0</v>
      </c>
      <c r="P32" s="13">
        <v>0</v>
      </c>
      <c r="Q32" s="13">
        <v>0</v>
      </c>
      <c r="R32" s="13">
        <v>0</v>
      </c>
      <c r="S32" s="13">
        <v>0</v>
      </c>
      <c r="T32" s="13">
        <v>4</v>
      </c>
      <c r="U32" s="13">
        <v>5</v>
      </c>
      <c r="V32" s="13">
        <v>6</v>
      </c>
      <c r="W32" s="13">
        <v>6</v>
      </c>
      <c r="X32" s="13">
        <v>0</v>
      </c>
      <c r="Y32" s="13">
        <v>0</v>
      </c>
      <c r="Z32" s="13">
        <v>0</v>
      </c>
      <c r="AA32" s="13">
        <v>0</v>
      </c>
    </row>
    <row r="33" spans="1:27" ht="63.4" customHeight="1" x14ac:dyDescent="0.25">
      <c r="A33" s="4"/>
      <c r="B33" s="11" t="s">
        <v>34</v>
      </c>
      <c r="C33" s="11" t="s">
        <v>42</v>
      </c>
      <c r="D33" s="11" t="s">
        <v>67</v>
      </c>
      <c r="E33" s="11" t="s">
        <v>90</v>
      </c>
      <c r="F33" s="11" t="s">
        <v>74</v>
      </c>
      <c r="G33" s="11" t="s">
        <v>39</v>
      </c>
      <c r="H33" s="12">
        <f t="shared" si="0"/>
        <v>3193</v>
      </c>
      <c r="I33" s="13">
        <v>60</v>
      </c>
      <c r="J33" s="13">
        <v>80</v>
      </c>
      <c r="K33" s="13">
        <v>167</v>
      </c>
      <c r="L33" s="13">
        <v>224</v>
      </c>
      <c r="M33" s="13">
        <v>259</v>
      </c>
      <c r="N33" s="13">
        <v>385</v>
      </c>
      <c r="O33" s="13">
        <v>445</v>
      </c>
      <c r="P33" s="13">
        <v>511</v>
      </c>
      <c r="Q33" s="13">
        <v>401</v>
      </c>
      <c r="R33" s="13">
        <v>316</v>
      </c>
      <c r="S33" s="13">
        <v>170</v>
      </c>
      <c r="T33" s="13">
        <v>76</v>
      </c>
      <c r="U33" s="13">
        <v>95</v>
      </c>
      <c r="V33" s="13">
        <v>2</v>
      </c>
      <c r="W33" s="13">
        <v>2</v>
      </c>
      <c r="X33" s="13">
        <v>0</v>
      </c>
      <c r="Y33" s="13">
        <v>0</v>
      </c>
      <c r="Z33" s="13">
        <v>0</v>
      </c>
      <c r="AA33" s="13">
        <v>0</v>
      </c>
    </row>
    <row r="34" spans="1:27" ht="63.4" customHeight="1" x14ac:dyDescent="0.25">
      <c r="A34" s="4"/>
      <c r="B34" s="11" t="s">
        <v>34</v>
      </c>
      <c r="C34" s="11" t="s">
        <v>42</v>
      </c>
      <c r="D34" s="11" t="s">
        <v>67</v>
      </c>
      <c r="E34" s="11" t="s">
        <v>91</v>
      </c>
      <c r="F34" s="11" t="s">
        <v>82</v>
      </c>
      <c r="G34" s="11" t="s">
        <v>39</v>
      </c>
      <c r="H34" s="12">
        <f t="shared" si="0"/>
        <v>351</v>
      </c>
      <c r="I34" s="13">
        <v>14</v>
      </c>
      <c r="J34" s="13">
        <v>5</v>
      </c>
      <c r="K34" s="13">
        <v>23</v>
      </c>
      <c r="L34" s="13">
        <v>43</v>
      </c>
      <c r="M34" s="13">
        <v>11</v>
      </c>
      <c r="N34" s="13">
        <v>35</v>
      </c>
      <c r="O34" s="13">
        <v>27</v>
      </c>
      <c r="P34" s="13">
        <v>36</v>
      </c>
      <c r="Q34" s="13">
        <v>15</v>
      </c>
      <c r="R34" s="13">
        <v>82</v>
      </c>
      <c r="S34" s="13">
        <v>31</v>
      </c>
      <c r="T34" s="13">
        <v>16</v>
      </c>
      <c r="U34" s="13">
        <v>8</v>
      </c>
      <c r="V34" s="13">
        <v>1</v>
      </c>
      <c r="W34" s="13">
        <v>2</v>
      </c>
      <c r="X34" s="13">
        <v>0</v>
      </c>
      <c r="Y34" s="13">
        <v>2</v>
      </c>
      <c r="Z34" s="13">
        <v>0</v>
      </c>
      <c r="AA34" s="13">
        <v>0</v>
      </c>
    </row>
    <row r="35" spans="1:27" ht="63.4" customHeight="1" x14ac:dyDescent="0.25">
      <c r="A35" s="4"/>
      <c r="B35" s="11" t="s">
        <v>34</v>
      </c>
      <c r="C35" s="11" t="s">
        <v>92</v>
      </c>
      <c r="D35" s="11" t="s">
        <v>67</v>
      </c>
      <c r="E35" s="11" t="s">
        <v>93</v>
      </c>
      <c r="F35" s="11" t="s">
        <v>74</v>
      </c>
      <c r="G35" s="11" t="s">
        <v>39</v>
      </c>
      <c r="H35" s="12">
        <f t="shared" si="0"/>
        <v>3793</v>
      </c>
      <c r="I35" s="13">
        <v>2</v>
      </c>
      <c r="J35" s="13">
        <v>1</v>
      </c>
      <c r="K35" s="13">
        <v>11</v>
      </c>
      <c r="L35" s="13">
        <v>32</v>
      </c>
      <c r="M35" s="13">
        <v>136</v>
      </c>
      <c r="N35" s="13">
        <v>252</v>
      </c>
      <c r="O35" s="13">
        <v>491</v>
      </c>
      <c r="P35" s="13">
        <v>509</v>
      </c>
      <c r="Q35" s="13">
        <v>566</v>
      </c>
      <c r="R35" s="13">
        <v>542</v>
      </c>
      <c r="S35" s="13">
        <v>466</v>
      </c>
      <c r="T35" s="13">
        <v>354</v>
      </c>
      <c r="U35" s="13">
        <v>225</v>
      </c>
      <c r="V35" s="13">
        <v>119</v>
      </c>
      <c r="W35" s="13">
        <v>87</v>
      </c>
      <c r="X35" s="13">
        <v>0</v>
      </c>
      <c r="Y35" s="13">
        <v>0</v>
      </c>
      <c r="Z35" s="13">
        <v>0</v>
      </c>
      <c r="AA35" s="13">
        <v>0</v>
      </c>
    </row>
    <row r="36" spans="1:27" ht="63.4" customHeight="1" x14ac:dyDescent="0.25">
      <c r="A36" s="4"/>
      <c r="B36" s="11" t="s">
        <v>34</v>
      </c>
      <c r="C36" s="11" t="s">
        <v>92</v>
      </c>
      <c r="D36" s="11" t="s">
        <v>67</v>
      </c>
      <c r="E36" s="11" t="s">
        <v>94</v>
      </c>
      <c r="F36" s="11" t="s">
        <v>82</v>
      </c>
      <c r="G36" s="11" t="s">
        <v>39</v>
      </c>
      <c r="H36" s="12">
        <f t="shared" si="0"/>
        <v>1859</v>
      </c>
      <c r="I36" s="13">
        <v>1</v>
      </c>
      <c r="J36" s="13">
        <v>0</v>
      </c>
      <c r="K36" s="13">
        <v>31</v>
      </c>
      <c r="L36" s="13">
        <v>53</v>
      </c>
      <c r="M36" s="13">
        <v>97</v>
      </c>
      <c r="N36" s="13">
        <v>173</v>
      </c>
      <c r="O36" s="13">
        <v>268</v>
      </c>
      <c r="P36" s="13">
        <v>274</v>
      </c>
      <c r="Q36" s="13">
        <v>269</v>
      </c>
      <c r="R36" s="13">
        <v>229</v>
      </c>
      <c r="S36" s="13">
        <v>170</v>
      </c>
      <c r="T36" s="13">
        <v>141</v>
      </c>
      <c r="U36" s="13">
        <v>86</v>
      </c>
      <c r="V36" s="13">
        <v>45</v>
      </c>
      <c r="W36" s="13">
        <v>22</v>
      </c>
      <c r="X36" s="13">
        <v>0</v>
      </c>
      <c r="Y36" s="13">
        <v>0</v>
      </c>
      <c r="Z36" s="13">
        <v>0</v>
      </c>
      <c r="AA36" s="13">
        <v>0</v>
      </c>
    </row>
    <row r="37" spans="1:27" ht="63.4" customHeight="1" x14ac:dyDescent="0.25">
      <c r="A37" s="4"/>
      <c r="B37" s="11" t="s">
        <v>95</v>
      </c>
      <c r="C37" s="11" t="s">
        <v>35</v>
      </c>
      <c r="D37" s="11" t="s">
        <v>67</v>
      </c>
      <c r="E37" s="11" t="s">
        <v>96</v>
      </c>
      <c r="F37" s="11" t="s">
        <v>97</v>
      </c>
      <c r="G37" s="11" t="s">
        <v>98</v>
      </c>
      <c r="H37" s="12">
        <f t="shared" ref="H37:H68" si="1">SUBTOTAL(9,I37:AA37)</f>
        <v>1298</v>
      </c>
      <c r="I37" s="13">
        <v>11</v>
      </c>
      <c r="J37" s="13">
        <v>5</v>
      </c>
      <c r="K37" s="13">
        <v>25</v>
      </c>
      <c r="L37" s="13">
        <v>107</v>
      </c>
      <c r="M37" s="13">
        <v>167</v>
      </c>
      <c r="N37" s="13">
        <v>165</v>
      </c>
      <c r="O37" s="13">
        <v>242</v>
      </c>
      <c r="P37" s="13">
        <v>203</v>
      </c>
      <c r="Q37" s="13">
        <v>126</v>
      </c>
      <c r="R37" s="13">
        <v>138</v>
      </c>
      <c r="S37" s="13">
        <v>38</v>
      </c>
      <c r="T37" s="13">
        <v>49</v>
      </c>
      <c r="U37" s="13">
        <v>19</v>
      </c>
      <c r="V37" s="13">
        <v>0</v>
      </c>
      <c r="W37" s="13">
        <v>3</v>
      </c>
      <c r="X37" s="13">
        <v>0</v>
      </c>
      <c r="Y37" s="13">
        <v>0</v>
      </c>
      <c r="Z37" s="13">
        <v>0</v>
      </c>
      <c r="AA37" s="13">
        <v>0</v>
      </c>
    </row>
    <row r="38" spans="1:27" ht="63.4" customHeight="1" x14ac:dyDescent="0.25">
      <c r="A38" s="4"/>
      <c r="B38" s="11" t="s">
        <v>95</v>
      </c>
      <c r="C38" s="11" t="s">
        <v>35</v>
      </c>
      <c r="D38" s="11" t="s">
        <v>67</v>
      </c>
      <c r="E38" s="11" t="s">
        <v>99</v>
      </c>
      <c r="F38" s="11" t="s">
        <v>100</v>
      </c>
      <c r="G38" s="11" t="s">
        <v>98</v>
      </c>
      <c r="H38" s="12">
        <f t="shared" si="1"/>
        <v>892</v>
      </c>
      <c r="I38" s="13">
        <v>7</v>
      </c>
      <c r="J38" s="13">
        <v>14</v>
      </c>
      <c r="K38" s="13">
        <v>52</v>
      </c>
      <c r="L38" s="13">
        <v>81</v>
      </c>
      <c r="M38" s="13">
        <v>169</v>
      </c>
      <c r="N38" s="13">
        <v>124</v>
      </c>
      <c r="O38" s="13">
        <v>151</v>
      </c>
      <c r="P38" s="13">
        <v>117</v>
      </c>
      <c r="Q38" s="13">
        <v>97</v>
      </c>
      <c r="R38" s="13">
        <v>54</v>
      </c>
      <c r="S38" s="13">
        <v>19</v>
      </c>
      <c r="T38" s="13">
        <v>0</v>
      </c>
      <c r="U38" s="13">
        <v>7</v>
      </c>
      <c r="V38" s="13">
        <v>0</v>
      </c>
      <c r="W38" s="13">
        <v>0</v>
      </c>
      <c r="X38" s="13">
        <v>0</v>
      </c>
      <c r="Y38" s="13">
        <v>0</v>
      </c>
      <c r="Z38" s="13">
        <v>0</v>
      </c>
      <c r="AA38" s="13">
        <v>0</v>
      </c>
    </row>
    <row r="39" spans="1:27" ht="63.4" customHeight="1" x14ac:dyDescent="0.25">
      <c r="A39" s="4"/>
      <c r="B39" s="11" t="s">
        <v>95</v>
      </c>
      <c r="C39" s="11" t="s">
        <v>35</v>
      </c>
      <c r="D39" s="11" t="s">
        <v>67</v>
      </c>
      <c r="E39" s="11" t="s">
        <v>101</v>
      </c>
      <c r="F39" s="11" t="s">
        <v>102</v>
      </c>
      <c r="G39" s="11" t="s">
        <v>98</v>
      </c>
      <c r="H39" s="12">
        <f t="shared" si="1"/>
        <v>6525</v>
      </c>
      <c r="I39" s="13">
        <v>5</v>
      </c>
      <c r="J39" s="13">
        <v>44</v>
      </c>
      <c r="K39" s="13">
        <v>234</v>
      </c>
      <c r="L39" s="13">
        <v>566</v>
      </c>
      <c r="M39" s="13">
        <v>762</v>
      </c>
      <c r="N39" s="13">
        <v>963</v>
      </c>
      <c r="O39" s="13">
        <v>1230</v>
      </c>
      <c r="P39" s="13">
        <v>1064</v>
      </c>
      <c r="Q39" s="13">
        <v>635</v>
      </c>
      <c r="R39" s="13">
        <v>632</v>
      </c>
      <c r="S39" s="13">
        <v>267</v>
      </c>
      <c r="T39" s="13">
        <v>86</v>
      </c>
      <c r="U39" s="13">
        <v>37</v>
      </c>
      <c r="V39" s="13">
        <v>0</v>
      </c>
      <c r="W39" s="13">
        <v>0</v>
      </c>
      <c r="X39" s="13">
        <v>0</v>
      </c>
      <c r="Y39" s="13">
        <v>0</v>
      </c>
      <c r="Z39" s="13">
        <v>0</v>
      </c>
      <c r="AA39" s="13">
        <v>0</v>
      </c>
    </row>
    <row r="40" spans="1:27" ht="63.4" customHeight="1" x14ac:dyDescent="0.25">
      <c r="A40" s="4"/>
      <c r="B40" s="11" t="s">
        <v>95</v>
      </c>
      <c r="C40" s="11" t="s">
        <v>35</v>
      </c>
      <c r="D40" s="11" t="s">
        <v>67</v>
      </c>
      <c r="E40" s="11" t="s">
        <v>103</v>
      </c>
      <c r="F40" s="11" t="s">
        <v>104</v>
      </c>
      <c r="G40" s="11" t="s">
        <v>98</v>
      </c>
      <c r="H40" s="12">
        <f t="shared" si="1"/>
        <v>3513</v>
      </c>
      <c r="I40" s="13">
        <v>9</v>
      </c>
      <c r="J40" s="13">
        <v>6</v>
      </c>
      <c r="K40" s="13">
        <v>99</v>
      </c>
      <c r="L40" s="13">
        <v>290</v>
      </c>
      <c r="M40" s="13">
        <v>509</v>
      </c>
      <c r="N40" s="13">
        <v>439</v>
      </c>
      <c r="O40" s="13">
        <v>706</v>
      </c>
      <c r="P40" s="13">
        <v>609</v>
      </c>
      <c r="Q40" s="13">
        <v>395</v>
      </c>
      <c r="R40" s="13">
        <v>328</v>
      </c>
      <c r="S40" s="13">
        <v>104</v>
      </c>
      <c r="T40" s="13">
        <v>0</v>
      </c>
      <c r="U40" s="13">
        <v>16</v>
      </c>
      <c r="V40" s="13">
        <v>0</v>
      </c>
      <c r="W40" s="13">
        <v>3</v>
      </c>
      <c r="X40" s="13">
        <v>0</v>
      </c>
      <c r="Y40" s="13">
        <v>0</v>
      </c>
      <c r="Z40" s="13">
        <v>0</v>
      </c>
      <c r="AA40" s="13">
        <v>0</v>
      </c>
    </row>
    <row r="41" spans="1:27" ht="63.4" customHeight="1" x14ac:dyDescent="0.25">
      <c r="A41" s="4"/>
      <c r="B41" s="11" t="s">
        <v>95</v>
      </c>
      <c r="C41" s="11" t="s">
        <v>42</v>
      </c>
      <c r="D41" s="11" t="s">
        <v>36</v>
      </c>
      <c r="E41" s="11" t="s">
        <v>105</v>
      </c>
      <c r="F41" s="11" t="s">
        <v>106</v>
      </c>
      <c r="G41" s="11" t="s">
        <v>98</v>
      </c>
      <c r="H41" s="12">
        <f t="shared" si="1"/>
        <v>78</v>
      </c>
      <c r="I41" s="13">
        <v>0</v>
      </c>
      <c r="J41" s="13">
        <v>0</v>
      </c>
      <c r="K41" s="13">
        <v>0</v>
      </c>
      <c r="L41" s="13">
        <v>0</v>
      </c>
      <c r="M41" s="13">
        <v>2</v>
      </c>
      <c r="N41" s="13">
        <v>5</v>
      </c>
      <c r="O41" s="13">
        <v>9</v>
      </c>
      <c r="P41" s="13">
        <v>15</v>
      </c>
      <c r="Q41" s="13">
        <v>14</v>
      </c>
      <c r="R41" s="13">
        <v>28</v>
      </c>
      <c r="S41" s="13">
        <v>5</v>
      </c>
      <c r="T41" s="13">
        <v>0</v>
      </c>
      <c r="U41" s="13">
        <v>0</v>
      </c>
      <c r="V41" s="13">
        <v>0</v>
      </c>
      <c r="W41" s="13">
        <v>0</v>
      </c>
      <c r="X41" s="13">
        <v>0</v>
      </c>
      <c r="Y41" s="13">
        <v>0</v>
      </c>
      <c r="Z41" s="13">
        <v>0</v>
      </c>
      <c r="AA41" s="13">
        <v>0</v>
      </c>
    </row>
    <row r="42" spans="1:27" ht="63.4" customHeight="1" x14ac:dyDescent="0.25">
      <c r="A42" s="4"/>
      <c r="B42" s="11" t="s">
        <v>95</v>
      </c>
      <c r="C42" s="11" t="s">
        <v>42</v>
      </c>
      <c r="D42" s="11" t="s">
        <v>36</v>
      </c>
      <c r="E42" s="11" t="s">
        <v>107</v>
      </c>
      <c r="F42" s="11" t="s">
        <v>108</v>
      </c>
      <c r="G42" s="11" t="s">
        <v>98</v>
      </c>
      <c r="H42" s="12">
        <f t="shared" si="1"/>
        <v>9455</v>
      </c>
      <c r="I42" s="13">
        <v>0</v>
      </c>
      <c r="J42" s="13">
        <v>0</v>
      </c>
      <c r="K42" s="13">
        <v>0</v>
      </c>
      <c r="L42" s="13">
        <v>0</v>
      </c>
      <c r="M42" s="13">
        <v>78</v>
      </c>
      <c r="N42" s="13">
        <v>129</v>
      </c>
      <c r="O42" s="13">
        <v>568</v>
      </c>
      <c r="P42" s="13">
        <v>952</v>
      </c>
      <c r="Q42" s="13">
        <v>1084</v>
      </c>
      <c r="R42" s="13">
        <v>1435</v>
      </c>
      <c r="S42" s="13">
        <v>1482</v>
      </c>
      <c r="T42" s="13">
        <v>999</v>
      </c>
      <c r="U42" s="13">
        <v>1092</v>
      </c>
      <c r="V42" s="13">
        <v>552</v>
      </c>
      <c r="W42" s="13">
        <v>672</v>
      </c>
      <c r="X42" s="13">
        <v>182</v>
      </c>
      <c r="Y42" s="13">
        <v>176</v>
      </c>
      <c r="Z42" s="13">
        <v>48</v>
      </c>
      <c r="AA42" s="13">
        <v>6</v>
      </c>
    </row>
    <row r="43" spans="1:27" ht="63.4" customHeight="1" x14ac:dyDescent="0.25">
      <c r="A43" s="4"/>
      <c r="B43" s="11" t="s">
        <v>95</v>
      </c>
      <c r="C43" s="11" t="s">
        <v>42</v>
      </c>
      <c r="D43" s="11" t="s">
        <v>36</v>
      </c>
      <c r="E43" s="11" t="s">
        <v>109</v>
      </c>
      <c r="F43" s="11" t="s">
        <v>110</v>
      </c>
      <c r="G43" s="11" t="s">
        <v>98</v>
      </c>
      <c r="H43" s="12">
        <f t="shared" si="1"/>
        <v>827</v>
      </c>
      <c r="I43" s="13">
        <v>0</v>
      </c>
      <c r="J43" s="13">
        <v>0</v>
      </c>
      <c r="K43" s="13">
        <v>0</v>
      </c>
      <c r="L43" s="13">
        <v>0</v>
      </c>
      <c r="M43" s="13">
        <v>12</v>
      </c>
      <c r="N43" s="13">
        <v>4</v>
      </c>
      <c r="O43" s="13">
        <v>120</v>
      </c>
      <c r="P43" s="13">
        <v>154</v>
      </c>
      <c r="Q43" s="13">
        <v>12</v>
      </c>
      <c r="R43" s="13">
        <v>207</v>
      </c>
      <c r="S43" s="13">
        <v>154</v>
      </c>
      <c r="T43" s="13">
        <v>17</v>
      </c>
      <c r="U43" s="13">
        <v>97</v>
      </c>
      <c r="V43" s="13">
        <v>4</v>
      </c>
      <c r="W43" s="13">
        <v>46</v>
      </c>
      <c r="X43" s="13">
        <v>0</v>
      </c>
      <c r="Y43" s="13">
        <v>0</v>
      </c>
      <c r="Z43" s="13">
        <v>0</v>
      </c>
      <c r="AA43" s="13">
        <v>0</v>
      </c>
    </row>
    <row r="44" spans="1:27" ht="63.4" customHeight="1" x14ac:dyDescent="0.25">
      <c r="A44" s="4"/>
      <c r="B44" s="11" t="s">
        <v>95</v>
      </c>
      <c r="C44" s="11" t="s">
        <v>42</v>
      </c>
      <c r="D44" s="11" t="s">
        <v>36</v>
      </c>
      <c r="E44" s="11" t="s">
        <v>111</v>
      </c>
      <c r="F44" s="11" t="s">
        <v>112</v>
      </c>
      <c r="G44" s="11" t="s">
        <v>98</v>
      </c>
      <c r="H44" s="12">
        <f t="shared" si="1"/>
        <v>724</v>
      </c>
      <c r="I44" s="13">
        <v>0</v>
      </c>
      <c r="J44" s="13">
        <v>0</v>
      </c>
      <c r="K44" s="13">
        <v>0</v>
      </c>
      <c r="L44" s="13">
        <v>0</v>
      </c>
      <c r="M44" s="13">
        <v>0</v>
      </c>
      <c r="N44" s="13">
        <v>2</v>
      </c>
      <c r="O44" s="13">
        <v>43</v>
      </c>
      <c r="P44" s="13">
        <v>54</v>
      </c>
      <c r="Q44" s="13">
        <v>104</v>
      </c>
      <c r="R44" s="13">
        <v>140</v>
      </c>
      <c r="S44" s="13">
        <v>129</v>
      </c>
      <c r="T44" s="13">
        <v>76</v>
      </c>
      <c r="U44" s="13">
        <v>75</v>
      </c>
      <c r="V44" s="13">
        <v>52</v>
      </c>
      <c r="W44" s="13">
        <v>39</v>
      </c>
      <c r="X44" s="13">
        <v>0</v>
      </c>
      <c r="Y44" s="13">
        <v>1</v>
      </c>
      <c r="Z44" s="13">
        <v>3</v>
      </c>
      <c r="AA44" s="13">
        <v>6</v>
      </c>
    </row>
    <row r="45" spans="1:27" ht="63.4" customHeight="1" x14ac:dyDescent="0.25">
      <c r="A45" s="4"/>
      <c r="B45" s="11" t="s">
        <v>95</v>
      </c>
      <c r="C45" s="11" t="s">
        <v>42</v>
      </c>
      <c r="D45" s="11" t="s">
        <v>36</v>
      </c>
      <c r="E45" s="11" t="s">
        <v>113</v>
      </c>
      <c r="F45" s="11" t="s">
        <v>114</v>
      </c>
      <c r="G45" s="11" t="s">
        <v>98</v>
      </c>
      <c r="H45" s="12">
        <f t="shared" si="1"/>
        <v>2598</v>
      </c>
      <c r="I45" s="13">
        <v>0</v>
      </c>
      <c r="J45" s="13">
        <v>0</v>
      </c>
      <c r="K45" s="13">
        <v>0</v>
      </c>
      <c r="L45" s="13">
        <v>0</v>
      </c>
      <c r="M45" s="13">
        <v>16</v>
      </c>
      <c r="N45" s="13">
        <v>23</v>
      </c>
      <c r="O45" s="13">
        <v>165</v>
      </c>
      <c r="P45" s="13">
        <v>268</v>
      </c>
      <c r="Q45" s="13">
        <v>309</v>
      </c>
      <c r="R45" s="13">
        <v>448</v>
      </c>
      <c r="S45" s="13">
        <v>421</v>
      </c>
      <c r="T45" s="13">
        <v>275</v>
      </c>
      <c r="U45" s="13">
        <v>301</v>
      </c>
      <c r="V45" s="13">
        <v>139</v>
      </c>
      <c r="W45" s="13">
        <v>146</v>
      </c>
      <c r="X45" s="13">
        <v>26</v>
      </c>
      <c r="Y45" s="13">
        <v>32</v>
      </c>
      <c r="Z45" s="13">
        <v>26</v>
      </c>
      <c r="AA45" s="13">
        <v>3</v>
      </c>
    </row>
    <row r="46" spans="1:27" ht="63.4" customHeight="1" x14ac:dyDescent="0.25">
      <c r="A46" s="4"/>
      <c r="B46" s="11" t="s">
        <v>95</v>
      </c>
      <c r="C46" s="11" t="s">
        <v>42</v>
      </c>
      <c r="D46" s="11" t="s">
        <v>36</v>
      </c>
      <c r="E46" s="11" t="s">
        <v>115</v>
      </c>
      <c r="F46" s="11" t="s">
        <v>116</v>
      </c>
      <c r="G46" s="11" t="s">
        <v>98</v>
      </c>
      <c r="H46" s="12">
        <f t="shared" si="1"/>
        <v>692</v>
      </c>
      <c r="I46" s="13">
        <v>0</v>
      </c>
      <c r="J46" s="13">
        <v>0</v>
      </c>
      <c r="K46" s="13">
        <v>0</v>
      </c>
      <c r="L46" s="13">
        <v>0</v>
      </c>
      <c r="M46" s="13">
        <v>6</v>
      </c>
      <c r="N46" s="13">
        <v>1</v>
      </c>
      <c r="O46" s="13">
        <v>63</v>
      </c>
      <c r="P46" s="13">
        <v>85</v>
      </c>
      <c r="Q46" s="13">
        <v>83</v>
      </c>
      <c r="R46" s="13">
        <v>138</v>
      </c>
      <c r="S46" s="13">
        <v>110</v>
      </c>
      <c r="T46" s="13">
        <v>66</v>
      </c>
      <c r="U46" s="13">
        <v>37</v>
      </c>
      <c r="V46" s="13">
        <v>35</v>
      </c>
      <c r="W46" s="13">
        <v>17</v>
      </c>
      <c r="X46" s="13">
        <v>0</v>
      </c>
      <c r="Y46" s="13">
        <v>24</v>
      </c>
      <c r="Z46" s="13">
        <v>22</v>
      </c>
      <c r="AA46" s="13">
        <v>5</v>
      </c>
    </row>
    <row r="47" spans="1:27" ht="63.4" customHeight="1" x14ac:dyDescent="0.25">
      <c r="A47" s="4"/>
      <c r="B47" s="11" t="s">
        <v>117</v>
      </c>
      <c r="C47" s="11" t="s">
        <v>35</v>
      </c>
      <c r="D47" s="11" t="s">
        <v>67</v>
      </c>
      <c r="E47" s="11" t="s">
        <v>118</v>
      </c>
      <c r="F47" s="11" t="s">
        <v>119</v>
      </c>
      <c r="G47" s="11" t="s">
        <v>120</v>
      </c>
      <c r="H47" s="12">
        <f t="shared" si="1"/>
        <v>206</v>
      </c>
      <c r="I47" s="13">
        <v>2</v>
      </c>
      <c r="J47" s="13">
        <v>1</v>
      </c>
      <c r="K47" s="13">
        <v>1</v>
      </c>
      <c r="L47" s="13">
        <v>1</v>
      </c>
      <c r="M47" s="13">
        <v>21</v>
      </c>
      <c r="N47" s="13">
        <v>12</v>
      </c>
      <c r="O47" s="13">
        <v>42</v>
      </c>
      <c r="P47" s="13">
        <v>25</v>
      </c>
      <c r="Q47" s="13">
        <v>42</v>
      </c>
      <c r="R47" s="13">
        <v>22</v>
      </c>
      <c r="S47" s="13">
        <v>2</v>
      </c>
      <c r="T47" s="13">
        <v>17</v>
      </c>
      <c r="U47" s="13">
        <v>9</v>
      </c>
      <c r="V47" s="13">
        <v>3</v>
      </c>
      <c r="W47" s="13">
        <v>6</v>
      </c>
      <c r="X47" s="13">
        <v>0</v>
      </c>
      <c r="Y47" s="13">
        <v>0</v>
      </c>
      <c r="Z47" s="13">
        <v>0</v>
      </c>
      <c r="AA47" s="13">
        <v>0</v>
      </c>
    </row>
    <row r="48" spans="1:27" ht="63.4" customHeight="1" x14ac:dyDescent="0.25">
      <c r="A48" s="4"/>
      <c r="B48" s="11" t="s">
        <v>117</v>
      </c>
      <c r="C48" s="11" t="s">
        <v>35</v>
      </c>
      <c r="D48" s="11" t="s">
        <v>67</v>
      </c>
      <c r="E48" s="11" t="s">
        <v>121</v>
      </c>
      <c r="F48" s="11" t="s">
        <v>122</v>
      </c>
      <c r="G48" s="11" t="s">
        <v>120</v>
      </c>
      <c r="H48" s="12">
        <f t="shared" si="1"/>
        <v>1201</v>
      </c>
      <c r="I48" s="13">
        <v>8</v>
      </c>
      <c r="J48" s="13">
        <v>12</v>
      </c>
      <c r="K48" s="13">
        <v>23</v>
      </c>
      <c r="L48" s="13">
        <v>52</v>
      </c>
      <c r="M48" s="13">
        <v>123</v>
      </c>
      <c r="N48" s="13">
        <v>146</v>
      </c>
      <c r="O48" s="13">
        <v>198</v>
      </c>
      <c r="P48" s="13">
        <v>197</v>
      </c>
      <c r="Q48" s="13">
        <v>188</v>
      </c>
      <c r="R48" s="13">
        <v>132</v>
      </c>
      <c r="S48" s="13">
        <v>81</v>
      </c>
      <c r="T48" s="13">
        <v>19</v>
      </c>
      <c r="U48" s="13">
        <v>11</v>
      </c>
      <c r="V48" s="13">
        <v>7</v>
      </c>
      <c r="W48" s="13">
        <v>4</v>
      </c>
      <c r="X48" s="13">
        <v>0</v>
      </c>
      <c r="Y48" s="13">
        <v>0</v>
      </c>
      <c r="Z48" s="13">
        <v>0</v>
      </c>
      <c r="AA48" s="13">
        <v>0</v>
      </c>
    </row>
    <row r="49" spans="1:27" ht="63.4" customHeight="1" x14ac:dyDescent="0.25">
      <c r="A49" s="4"/>
      <c r="B49" s="11" t="s">
        <v>117</v>
      </c>
      <c r="C49" s="11" t="s">
        <v>35</v>
      </c>
      <c r="D49" s="11" t="s">
        <v>67</v>
      </c>
      <c r="E49" s="11" t="s">
        <v>123</v>
      </c>
      <c r="F49" s="11" t="s">
        <v>124</v>
      </c>
      <c r="G49" s="11" t="s">
        <v>120</v>
      </c>
      <c r="H49" s="12">
        <f t="shared" si="1"/>
        <v>1061</v>
      </c>
      <c r="I49" s="13">
        <v>2</v>
      </c>
      <c r="J49" s="13">
        <v>20</v>
      </c>
      <c r="K49" s="13">
        <v>45</v>
      </c>
      <c r="L49" s="13">
        <v>125</v>
      </c>
      <c r="M49" s="13">
        <v>120</v>
      </c>
      <c r="N49" s="13">
        <v>104</v>
      </c>
      <c r="O49" s="13">
        <v>112</v>
      </c>
      <c r="P49" s="13">
        <v>84</v>
      </c>
      <c r="Q49" s="13">
        <v>124</v>
      </c>
      <c r="R49" s="13">
        <v>131</v>
      </c>
      <c r="S49" s="13">
        <v>120</v>
      </c>
      <c r="T49" s="13">
        <v>58</v>
      </c>
      <c r="U49" s="13">
        <v>13</v>
      </c>
      <c r="V49" s="13">
        <v>1</v>
      </c>
      <c r="W49" s="13">
        <v>2</v>
      </c>
      <c r="X49" s="13">
        <v>0</v>
      </c>
      <c r="Y49" s="13">
        <v>0</v>
      </c>
      <c r="Z49" s="13">
        <v>0</v>
      </c>
      <c r="AA49" s="13">
        <v>0</v>
      </c>
    </row>
    <row r="50" spans="1:27" ht="63.4" customHeight="1" x14ac:dyDescent="0.25">
      <c r="A50" s="4"/>
      <c r="B50" s="11" t="s">
        <v>117</v>
      </c>
      <c r="C50" s="11" t="s">
        <v>35</v>
      </c>
      <c r="D50" s="11" t="s">
        <v>67</v>
      </c>
      <c r="E50" s="11" t="s">
        <v>125</v>
      </c>
      <c r="F50" s="11" t="s">
        <v>126</v>
      </c>
      <c r="G50" s="11" t="s">
        <v>120</v>
      </c>
      <c r="H50" s="12">
        <f t="shared" si="1"/>
        <v>681</v>
      </c>
      <c r="I50" s="13">
        <v>18</v>
      </c>
      <c r="J50" s="13">
        <v>34</v>
      </c>
      <c r="K50" s="13">
        <v>27</v>
      </c>
      <c r="L50" s="13">
        <v>45</v>
      </c>
      <c r="M50" s="13">
        <v>69</v>
      </c>
      <c r="N50" s="13">
        <v>74</v>
      </c>
      <c r="O50" s="13">
        <v>114</v>
      </c>
      <c r="P50" s="13">
        <v>93</v>
      </c>
      <c r="Q50" s="13">
        <v>99</v>
      </c>
      <c r="R50" s="13">
        <v>15</v>
      </c>
      <c r="S50" s="13">
        <v>46</v>
      </c>
      <c r="T50" s="13">
        <v>25</v>
      </c>
      <c r="U50" s="13">
        <v>22</v>
      </c>
      <c r="V50" s="13">
        <v>0</v>
      </c>
      <c r="W50" s="13">
        <v>0</v>
      </c>
      <c r="X50" s="13">
        <v>0</v>
      </c>
      <c r="Y50" s="13">
        <v>0</v>
      </c>
      <c r="Z50" s="13">
        <v>0</v>
      </c>
      <c r="AA50" s="13">
        <v>0</v>
      </c>
    </row>
    <row r="51" spans="1:27" ht="63.4" customHeight="1" x14ac:dyDescent="0.25">
      <c r="A51" s="4"/>
      <c r="B51" s="11" t="s">
        <v>127</v>
      </c>
      <c r="C51" s="11" t="s">
        <v>35</v>
      </c>
      <c r="D51" s="11" t="s">
        <v>67</v>
      </c>
      <c r="E51" s="11" t="s">
        <v>128</v>
      </c>
      <c r="F51" s="11" t="s">
        <v>122</v>
      </c>
      <c r="G51" s="11" t="s">
        <v>120</v>
      </c>
      <c r="H51" s="12">
        <f t="shared" si="1"/>
        <v>872</v>
      </c>
      <c r="I51" s="13">
        <v>5</v>
      </c>
      <c r="J51" s="13">
        <v>5</v>
      </c>
      <c r="K51" s="13">
        <v>17</v>
      </c>
      <c r="L51" s="13">
        <v>18</v>
      </c>
      <c r="M51" s="13">
        <v>63</v>
      </c>
      <c r="N51" s="13">
        <v>87</v>
      </c>
      <c r="O51" s="13">
        <v>136</v>
      </c>
      <c r="P51" s="13">
        <v>162</v>
      </c>
      <c r="Q51" s="13">
        <v>160</v>
      </c>
      <c r="R51" s="13">
        <v>109</v>
      </c>
      <c r="S51" s="13">
        <v>73</v>
      </c>
      <c r="T51" s="13">
        <v>21</v>
      </c>
      <c r="U51" s="13">
        <v>14</v>
      </c>
      <c r="V51" s="13">
        <v>2</v>
      </c>
      <c r="W51" s="13">
        <v>0</v>
      </c>
      <c r="X51" s="13">
        <v>0</v>
      </c>
      <c r="Y51" s="13">
        <v>0</v>
      </c>
      <c r="Z51" s="13">
        <v>0</v>
      </c>
      <c r="AA51" s="13">
        <v>0</v>
      </c>
    </row>
    <row r="52" spans="1:27" ht="63.4" customHeight="1" x14ac:dyDescent="0.25">
      <c r="A52" s="4"/>
      <c r="B52" s="11" t="s">
        <v>127</v>
      </c>
      <c r="C52" s="11" t="s">
        <v>35</v>
      </c>
      <c r="D52" s="11" t="s">
        <v>67</v>
      </c>
      <c r="E52" s="11" t="s">
        <v>129</v>
      </c>
      <c r="F52" s="11" t="s">
        <v>124</v>
      </c>
      <c r="G52" s="11" t="s">
        <v>120</v>
      </c>
      <c r="H52" s="12">
        <f t="shared" si="1"/>
        <v>2855</v>
      </c>
      <c r="I52" s="13">
        <v>1</v>
      </c>
      <c r="J52" s="13">
        <v>10</v>
      </c>
      <c r="K52" s="13">
        <v>235</v>
      </c>
      <c r="L52" s="13">
        <v>234</v>
      </c>
      <c r="M52" s="13">
        <v>346</v>
      </c>
      <c r="N52" s="13">
        <v>347</v>
      </c>
      <c r="O52" s="13">
        <v>274</v>
      </c>
      <c r="P52" s="13">
        <v>269</v>
      </c>
      <c r="Q52" s="13">
        <v>365</v>
      </c>
      <c r="R52" s="13">
        <v>278</v>
      </c>
      <c r="S52" s="13">
        <v>281</v>
      </c>
      <c r="T52" s="13">
        <v>152</v>
      </c>
      <c r="U52" s="13">
        <v>59</v>
      </c>
      <c r="V52" s="13">
        <v>0</v>
      </c>
      <c r="W52" s="13">
        <v>4</v>
      </c>
      <c r="X52" s="13">
        <v>0</v>
      </c>
      <c r="Y52" s="13">
        <v>0</v>
      </c>
      <c r="Z52" s="13">
        <v>0</v>
      </c>
      <c r="AA52" s="13">
        <v>0</v>
      </c>
    </row>
    <row r="53" spans="1:27" ht="63.4" customHeight="1" x14ac:dyDescent="0.25">
      <c r="A53" s="4"/>
      <c r="B53" s="11" t="s">
        <v>127</v>
      </c>
      <c r="C53" s="11" t="s">
        <v>35</v>
      </c>
      <c r="D53" s="11" t="s">
        <v>67</v>
      </c>
      <c r="E53" s="11" t="s">
        <v>130</v>
      </c>
      <c r="F53" s="11" t="s">
        <v>126</v>
      </c>
      <c r="G53" s="11" t="s">
        <v>120</v>
      </c>
      <c r="H53" s="12">
        <f t="shared" si="1"/>
        <v>567</v>
      </c>
      <c r="I53" s="13">
        <v>4</v>
      </c>
      <c r="J53" s="13">
        <v>0</v>
      </c>
      <c r="K53" s="13">
        <v>4</v>
      </c>
      <c r="L53" s="13">
        <v>21</v>
      </c>
      <c r="M53" s="13">
        <v>33</v>
      </c>
      <c r="N53" s="13">
        <v>63</v>
      </c>
      <c r="O53" s="13">
        <v>73</v>
      </c>
      <c r="P53" s="13">
        <v>92</v>
      </c>
      <c r="Q53" s="13">
        <v>110</v>
      </c>
      <c r="R53" s="13">
        <v>62</v>
      </c>
      <c r="S53" s="13">
        <v>24</v>
      </c>
      <c r="T53" s="13">
        <v>55</v>
      </c>
      <c r="U53" s="13">
        <v>21</v>
      </c>
      <c r="V53" s="13">
        <v>0</v>
      </c>
      <c r="W53" s="13">
        <v>5</v>
      </c>
      <c r="X53" s="13">
        <v>0</v>
      </c>
      <c r="Y53" s="13">
        <v>0</v>
      </c>
      <c r="Z53" s="13">
        <v>0</v>
      </c>
      <c r="AA53" s="13">
        <v>0</v>
      </c>
    </row>
    <row r="54" spans="1:27" ht="63.4" customHeight="1" x14ac:dyDescent="0.25">
      <c r="A54" s="4"/>
      <c r="B54" s="11" t="s">
        <v>117</v>
      </c>
      <c r="C54" s="11" t="s">
        <v>42</v>
      </c>
      <c r="D54" s="11" t="s">
        <v>36</v>
      </c>
      <c r="E54" s="11" t="s">
        <v>131</v>
      </c>
      <c r="F54" s="11" t="s">
        <v>132</v>
      </c>
      <c r="G54" s="11" t="s">
        <v>120</v>
      </c>
      <c r="H54" s="12">
        <f t="shared" si="1"/>
        <v>284</v>
      </c>
      <c r="I54" s="13">
        <v>0</v>
      </c>
      <c r="J54" s="13">
        <v>0</v>
      </c>
      <c r="K54" s="13">
        <v>0</v>
      </c>
      <c r="L54" s="13">
        <v>0</v>
      </c>
      <c r="M54" s="13">
        <v>0</v>
      </c>
      <c r="N54" s="13">
        <v>0</v>
      </c>
      <c r="O54" s="13">
        <v>3</v>
      </c>
      <c r="P54" s="13">
        <v>12</v>
      </c>
      <c r="Q54" s="13">
        <v>17</v>
      </c>
      <c r="R54" s="13">
        <v>64</v>
      </c>
      <c r="S54" s="13">
        <v>50</v>
      </c>
      <c r="T54" s="13">
        <v>36</v>
      </c>
      <c r="U54" s="13">
        <v>37</v>
      </c>
      <c r="V54" s="13">
        <v>20</v>
      </c>
      <c r="W54" s="13">
        <v>28</v>
      </c>
      <c r="X54" s="13">
        <v>8</v>
      </c>
      <c r="Y54" s="13">
        <v>3</v>
      </c>
      <c r="Z54" s="13">
        <v>1</v>
      </c>
      <c r="AA54" s="13">
        <v>5</v>
      </c>
    </row>
    <row r="55" spans="1:27" ht="63.4" customHeight="1" x14ac:dyDescent="0.25">
      <c r="A55" s="4"/>
      <c r="B55" s="11" t="s">
        <v>117</v>
      </c>
      <c r="C55" s="11" t="s">
        <v>42</v>
      </c>
      <c r="D55" s="11" t="s">
        <v>36</v>
      </c>
      <c r="E55" s="11" t="s">
        <v>133</v>
      </c>
      <c r="F55" s="11" t="s">
        <v>134</v>
      </c>
      <c r="G55" s="11" t="s">
        <v>120</v>
      </c>
      <c r="H55" s="12">
        <f t="shared" si="1"/>
        <v>464</v>
      </c>
      <c r="I55" s="13">
        <v>0</v>
      </c>
      <c r="J55" s="13">
        <v>0</v>
      </c>
      <c r="K55" s="13">
        <v>0</v>
      </c>
      <c r="L55" s="13">
        <v>0</v>
      </c>
      <c r="M55" s="13">
        <v>4</v>
      </c>
      <c r="N55" s="13">
        <v>5</v>
      </c>
      <c r="O55" s="13">
        <v>22</v>
      </c>
      <c r="P55" s="13">
        <v>24</v>
      </c>
      <c r="Q55" s="13">
        <v>29</v>
      </c>
      <c r="R55" s="13">
        <v>70</v>
      </c>
      <c r="S55" s="13">
        <v>72</v>
      </c>
      <c r="T55" s="13">
        <v>56</v>
      </c>
      <c r="U55" s="13">
        <v>68</v>
      </c>
      <c r="V55" s="13">
        <v>47</v>
      </c>
      <c r="W55" s="13">
        <v>37</v>
      </c>
      <c r="X55" s="13">
        <v>15</v>
      </c>
      <c r="Y55" s="13">
        <v>4</v>
      </c>
      <c r="Z55" s="13">
        <v>4</v>
      </c>
      <c r="AA55" s="13">
        <v>7</v>
      </c>
    </row>
    <row r="56" spans="1:27" ht="63.4" customHeight="1" x14ac:dyDescent="0.25">
      <c r="A56" s="4"/>
      <c r="B56" s="11" t="s">
        <v>117</v>
      </c>
      <c r="C56" s="11" t="s">
        <v>42</v>
      </c>
      <c r="D56" s="11" t="s">
        <v>36</v>
      </c>
      <c r="E56" s="11" t="s">
        <v>135</v>
      </c>
      <c r="F56" s="11" t="s">
        <v>124</v>
      </c>
      <c r="G56" s="11" t="s">
        <v>120</v>
      </c>
      <c r="H56" s="12">
        <f t="shared" si="1"/>
        <v>482</v>
      </c>
      <c r="I56" s="13">
        <v>0</v>
      </c>
      <c r="J56" s="13">
        <v>0</v>
      </c>
      <c r="K56" s="13">
        <v>0</v>
      </c>
      <c r="L56" s="13">
        <v>0</v>
      </c>
      <c r="M56" s="13">
        <v>21</v>
      </c>
      <c r="N56" s="13">
        <v>69</v>
      </c>
      <c r="O56" s="13">
        <v>92</v>
      </c>
      <c r="P56" s="13">
        <v>50</v>
      </c>
      <c r="Q56" s="13">
        <v>19</v>
      </c>
      <c r="R56" s="13">
        <v>2</v>
      </c>
      <c r="S56" s="13">
        <v>5</v>
      </c>
      <c r="T56" s="13">
        <v>3</v>
      </c>
      <c r="U56" s="13">
        <v>42</v>
      </c>
      <c r="V56" s="13">
        <v>26</v>
      </c>
      <c r="W56" s="13">
        <v>32</v>
      </c>
      <c r="X56" s="13">
        <v>68</v>
      </c>
      <c r="Y56" s="13">
        <v>36</v>
      </c>
      <c r="Z56" s="13">
        <v>7</v>
      </c>
      <c r="AA56" s="13">
        <v>10</v>
      </c>
    </row>
    <row r="57" spans="1:27" ht="63.4" customHeight="1" x14ac:dyDescent="0.25">
      <c r="A57" s="4"/>
      <c r="B57" s="11" t="s">
        <v>117</v>
      </c>
      <c r="C57" s="11" t="s">
        <v>42</v>
      </c>
      <c r="D57" s="11" t="s">
        <v>36</v>
      </c>
      <c r="E57" s="11" t="s">
        <v>136</v>
      </c>
      <c r="F57" s="11" t="s">
        <v>126</v>
      </c>
      <c r="G57" s="11" t="s">
        <v>120</v>
      </c>
      <c r="H57" s="12">
        <f t="shared" si="1"/>
        <v>570</v>
      </c>
      <c r="I57" s="13">
        <v>0</v>
      </c>
      <c r="J57" s="13">
        <v>0</v>
      </c>
      <c r="K57" s="13">
        <v>0</v>
      </c>
      <c r="L57" s="13">
        <v>0</v>
      </c>
      <c r="M57" s="13">
        <v>0</v>
      </c>
      <c r="N57" s="13">
        <v>0</v>
      </c>
      <c r="O57" s="13">
        <v>12</v>
      </c>
      <c r="P57" s="13">
        <v>33</v>
      </c>
      <c r="Q57" s="13">
        <v>10</v>
      </c>
      <c r="R57" s="13">
        <v>6</v>
      </c>
      <c r="S57" s="13">
        <v>74</v>
      </c>
      <c r="T57" s="13">
        <v>14</v>
      </c>
      <c r="U57" s="13">
        <v>208</v>
      </c>
      <c r="V57" s="13">
        <v>43</v>
      </c>
      <c r="W57" s="13">
        <v>36</v>
      </c>
      <c r="X57" s="13">
        <v>58</v>
      </c>
      <c r="Y57" s="13">
        <v>53</v>
      </c>
      <c r="Z57" s="13">
        <v>23</v>
      </c>
      <c r="AA57" s="13">
        <v>0</v>
      </c>
    </row>
    <row r="58" spans="1:27" ht="63.4" customHeight="1" x14ac:dyDescent="0.25">
      <c r="A58" s="4"/>
      <c r="B58" s="11" t="s">
        <v>137</v>
      </c>
      <c r="C58" s="11" t="s">
        <v>42</v>
      </c>
      <c r="D58" s="11" t="s">
        <v>36</v>
      </c>
      <c r="E58" s="11" t="s">
        <v>138</v>
      </c>
      <c r="F58" s="11" t="s">
        <v>134</v>
      </c>
      <c r="G58" s="11" t="s">
        <v>120</v>
      </c>
      <c r="H58" s="12">
        <f t="shared" si="1"/>
        <v>709</v>
      </c>
      <c r="I58" s="13">
        <v>0</v>
      </c>
      <c r="J58" s="13">
        <v>0</v>
      </c>
      <c r="K58" s="13">
        <v>0</v>
      </c>
      <c r="L58" s="13">
        <v>0</v>
      </c>
      <c r="M58" s="13">
        <v>1</v>
      </c>
      <c r="N58" s="13">
        <v>0</v>
      </c>
      <c r="O58" s="13">
        <v>6</v>
      </c>
      <c r="P58" s="13">
        <v>8</v>
      </c>
      <c r="Q58" s="13">
        <v>54</v>
      </c>
      <c r="R58" s="13">
        <v>80</v>
      </c>
      <c r="S58" s="13">
        <v>119</v>
      </c>
      <c r="T58" s="13">
        <v>88</v>
      </c>
      <c r="U58" s="13">
        <v>127</v>
      </c>
      <c r="V58" s="13">
        <v>79</v>
      </c>
      <c r="W58" s="13">
        <v>71</v>
      </c>
      <c r="X58" s="13">
        <v>33</v>
      </c>
      <c r="Y58" s="13">
        <v>33</v>
      </c>
      <c r="Z58" s="13">
        <v>6</v>
      </c>
      <c r="AA58" s="13">
        <v>4</v>
      </c>
    </row>
    <row r="59" spans="1:27" ht="63.4" customHeight="1" x14ac:dyDescent="0.25">
      <c r="A59" s="4"/>
      <c r="B59" s="11" t="s">
        <v>139</v>
      </c>
      <c r="C59" s="11" t="s">
        <v>42</v>
      </c>
      <c r="D59" s="11" t="s">
        <v>36</v>
      </c>
      <c r="E59" s="11" t="s">
        <v>140</v>
      </c>
      <c r="F59" s="11" t="s">
        <v>124</v>
      </c>
      <c r="G59" s="11" t="s">
        <v>120</v>
      </c>
      <c r="H59" s="12">
        <f t="shared" si="1"/>
        <v>1417</v>
      </c>
      <c r="I59" s="13">
        <v>0</v>
      </c>
      <c r="J59" s="13">
        <v>0</v>
      </c>
      <c r="K59" s="13">
        <v>0</v>
      </c>
      <c r="L59" s="13">
        <v>0</v>
      </c>
      <c r="M59" s="13">
        <v>10</v>
      </c>
      <c r="N59" s="13">
        <v>8</v>
      </c>
      <c r="O59" s="13">
        <v>66</v>
      </c>
      <c r="P59" s="13">
        <v>158</v>
      </c>
      <c r="Q59" s="13">
        <v>65</v>
      </c>
      <c r="R59" s="13">
        <v>212</v>
      </c>
      <c r="S59" s="13">
        <v>77</v>
      </c>
      <c r="T59" s="13">
        <v>276</v>
      </c>
      <c r="U59" s="13">
        <v>76</v>
      </c>
      <c r="V59" s="13">
        <v>198</v>
      </c>
      <c r="W59" s="13">
        <v>55</v>
      </c>
      <c r="X59" s="13">
        <v>89</v>
      </c>
      <c r="Y59" s="13">
        <v>79</v>
      </c>
      <c r="Z59" s="13">
        <v>41</v>
      </c>
      <c r="AA59" s="13">
        <v>7</v>
      </c>
    </row>
    <row r="60" spans="1:27" ht="63.4" customHeight="1" x14ac:dyDescent="0.25">
      <c r="A60" s="4"/>
      <c r="B60" s="11" t="s">
        <v>141</v>
      </c>
      <c r="C60" s="11" t="s">
        <v>42</v>
      </c>
      <c r="D60" s="11" t="s">
        <v>36</v>
      </c>
      <c r="E60" s="11" t="s">
        <v>142</v>
      </c>
      <c r="F60" s="11" t="s">
        <v>126</v>
      </c>
      <c r="G60" s="11" t="s">
        <v>120</v>
      </c>
      <c r="H60" s="12">
        <f t="shared" si="1"/>
        <v>707</v>
      </c>
      <c r="I60" s="13">
        <v>0</v>
      </c>
      <c r="J60" s="13">
        <v>0</v>
      </c>
      <c r="K60" s="13">
        <v>0</v>
      </c>
      <c r="L60" s="13">
        <v>0</v>
      </c>
      <c r="M60" s="13">
        <v>0</v>
      </c>
      <c r="N60" s="13">
        <v>0</v>
      </c>
      <c r="O60" s="13">
        <v>0</v>
      </c>
      <c r="P60" s="13">
        <v>96</v>
      </c>
      <c r="Q60" s="13">
        <v>99</v>
      </c>
      <c r="R60" s="13">
        <v>86</v>
      </c>
      <c r="S60" s="13">
        <v>67</v>
      </c>
      <c r="T60" s="13">
        <v>50</v>
      </c>
      <c r="U60" s="13">
        <v>83</v>
      </c>
      <c r="V60" s="13">
        <v>42</v>
      </c>
      <c r="W60" s="13">
        <v>56</v>
      </c>
      <c r="X60" s="13">
        <v>13</v>
      </c>
      <c r="Y60" s="13">
        <v>22</v>
      </c>
      <c r="Z60" s="13">
        <v>0</v>
      </c>
      <c r="AA60" s="13">
        <v>93</v>
      </c>
    </row>
    <row r="61" spans="1:27" ht="63.4" customHeight="1" x14ac:dyDescent="0.25">
      <c r="A61" s="4"/>
      <c r="B61" s="11" t="s">
        <v>143</v>
      </c>
      <c r="C61" s="11" t="s">
        <v>35</v>
      </c>
      <c r="D61" s="11" t="s">
        <v>67</v>
      </c>
      <c r="E61" s="11" t="s">
        <v>144</v>
      </c>
      <c r="F61" s="11" t="s">
        <v>145</v>
      </c>
      <c r="G61" s="11" t="s">
        <v>146</v>
      </c>
      <c r="H61" s="12">
        <f t="shared" si="1"/>
        <v>3607</v>
      </c>
      <c r="I61" s="13">
        <v>5</v>
      </c>
      <c r="J61" s="13">
        <v>2</v>
      </c>
      <c r="K61" s="13">
        <v>38</v>
      </c>
      <c r="L61" s="13">
        <v>300</v>
      </c>
      <c r="M61" s="13">
        <v>295</v>
      </c>
      <c r="N61" s="13">
        <v>385</v>
      </c>
      <c r="O61" s="13">
        <v>536</v>
      </c>
      <c r="P61" s="13">
        <v>437</v>
      </c>
      <c r="Q61" s="13">
        <v>506</v>
      </c>
      <c r="R61" s="13">
        <v>322</v>
      </c>
      <c r="S61" s="13">
        <v>420</v>
      </c>
      <c r="T61" s="13">
        <v>254</v>
      </c>
      <c r="U61" s="13">
        <v>43</v>
      </c>
      <c r="V61" s="13">
        <v>64</v>
      </c>
      <c r="W61" s="13">
        <v>0</v>
      </c>
      <c r="X61" s="13">
        <v>0</v>
      </c>
      <c r="Y61" s="13">
        <v>0</v>
      </c>
      <c r="Z61" s="13">
        <v>0</v>
      </c>
      <c r="AA61" s="13">
        <v>0</v>
      </c>
    </row>
    <row r="62" spans="1:27" ht="63.4" customHeight="1" x14ac:dyDescent="0.25">
      <c r="A62" s="4"/>
      <c r="B62" s="11" t="s">
        <v>143</v>
      </c>
      <c r="C62" s="11" t="s">
        <v>35</v>
      </c>
      <c r="D62" s="11" t="s">
        <v>67</v>
      </c>
      <c r="E62" s="11" t="s">
        <v>147</v>
      </c>
      <c r="F62" s="11" t="s">
        <v>148</v>
      </c>
      <c r="G62" s="11" t="s">
        <v>146</v>
      </c>
      <c r="H62" s="12">
        <f t="shared" si="1"/>
        <v>66</v>
      </c>
      <c r="I62" s="13">
        <v>1</v>
      </c>
      <c r="J62" s="13">
        <v>4</v>
      </c>
      <c r="K62" s="13">
        <v>23</v>
      </c>
      <c r="L62" s="13">
        <v>13</v>
      </c>
      <c r="M62" s="13">
        <v>12</v>
      </c>
      <c r="N62" s="13">
        <v>13</v>
      </c>
      <c r="O62" s="13">
        <v>0</v>
      </c>
      <c r="P62" s="13">
        <v>0</v>
      </c>
      <c r="Q62" s="13">
        <v>0</v>
      </c>
      <c r="R62" s="13">
        <v>0</v>
      </c>
      <c r="S62" s="13">
        <v>0</v>
      </c>
      <c r="T62" s="13">
        <v>0</v>
      </c>
      <c r="U62" s="13">
        <v>0</v>
      </c>
      <c r="V62" s="13">
        <v>0</v>
      </c>
      <c r="W62" s="13">
        <v>0</v>
      </c>
      <c r="X62" s="13">
        <v>0</v>
      </c>
      <c r="Y62" s="13">
        <v>0</v>
      </c>
      <c r="Z62" s="13">
        <v>0</v>
      </c>
      <c r="AA62" s="13">
        <v>0</v>
      </c>
    </row>
    <row r="63" spans="1:27" ht="63.4" customHeight="1" x14ac:dyDescent="0.25">
      <c r="A63" s="4"/>
      <c r="B63" s="11" t="s">
        <v>143</v>
      </c>
      <c r="C63" s="11" t="s">
        <v>42</v>
      </c>
      <c r="D63" s="11" t="s">
        <v>36</v>
      </c>
      <c r="E63" s="11" t="s">
        <v>149</v>
      </c>
      <c r="F63" s="11" t="s">
        <v>150</v>
      </c>
      <c r="G63" s="11" t="s">
        <v>146</v>
      </c>
      <c r="H63" s="12">
        <f t="shared" si="1"/>
        <v>592</v>
      </c>
      <c r="I63" s="13">
        <v>0</v>
      </c>
      <c r="J63" s="13">
        <v>0</v>
      </c>
      <c r="K63" s="13">
        <v>0</v>
      </c>
      <c r="L63" s="13">
        <v>0</v>
      </c>
      <c r="M63" s="13">
        <v>113</v>
      </c>
      <c r="N63" s="13">
        <v>90</v>
      </c>
      <c r="O63" s="13">
        <v>5</v>
      </c>
      <c r="P63" s="13">
        <v>67</v>
      </c>
      <c r="Q63" s="13">
        <v>86</v>
      </c>
      <c r="R63" s="13">
        <v>34</v>
      </c>
      <c r="S63" s="13">
        <v>59</v>
      </c>
      <c r="T63" s="13">
        <v>67</v>
      </c>
      <c r="U63" s="13">
        <v>25</v>
      </c>
      <c r="V63" s="13">
        <v>35</v>
      </c>
      <c r="W63" s="13">
        <v>0</v>
      </c>
      <c r="X63" s="13">
        <v>0</v>
      </c>
      <c r="Y63" s="13">
        <v>11</v>
      </c>
      <c r="Z63" s="13">
        <v>0</v>
      </c>
      <c r="AA63" s="13">
        <v>0</v>
      </c>
    </row>
    <row r="64" spans="1:27" ht="63.4" customHeight="1" x14ac:dyDescent="0.25">
      <c r="A64" s="4"/>
      <c r="B64" s="11" t="s">
        <v>143</v>
      </c>
      <c r="C64" s="11" t="s">
        <v>42</v>
      </c>
      <c r="D64" s="11" t="s">
        <v>36</v>
      </c>
      <c r="E64" s="11" t="s">
        <v>151</v>
      </c>
      <c r="F64" s="11" t="s">
        <v>44</v>
      </c>
      <c r="G64" s="11" t="s">
        <v>146</v>
      </c>
      <c r="H64" s="12">
        <f t="shared" si="1"/>
        <v>3439</v>
      </c>
      <c r="I64" s="13">
        <v>0</v>
      </c>
      <c r="J64" s="13">
        <v>0</v>
      </c>
      <c r="K64" s="13">
        <v>0</v>
      </c>
      <c r="L64" s="13">
        <v>0</v>
      </c>
      <c r="M64" s="13">
        <v>11</v>
      </c>
      <c r="N64" s="13">
        <v>100</v>
      </c>
      <c r="O64" s="13">
        <v>27</v>
      </c>
      <c r="P64" s="13">
        <v>41</v>
      </c>
      <c r="Q64" s="13">
        <v>406</v>
      </c>
      <c r="R64" s="13">
        <v>555</v>
      </c>
      <c r="S64" s="13">
        <v>523</v>
      </c>
      <c r="T64" s="13">
        <v>602</v>
      </c>
      <c r="U64" s="13">
        <v>553</v>
      </c>
      <c r="V64" s="13">
        <v>369</v>
      </c>
      <c r="W64" s="13">
        <v>12</v>
      </c>
      <c r="X64" s="13">
        <v>3</v>
      </c>
      <c r="Y64" s="13">
        <v>237</v>
      </c>
      <c r="Z64" s="13">
        <v>0</v>
      </c>
      <c r="AA64" s="13">
        <v>0</v>
      </c>
    </row>
    <row r="65" spans="1:27" ht="63.4" customHeight="1" x14ac:dyDescent="0.25">
      <c r="A65" s="4"/>
      <c r="B65" s="11" t="s">
        <v>152</v>
      </c>
      <c r="C65" s="11" t="s">
        <v>35</v>
      </c>
      <c r="D65" s="11" t="s">
        <v>67</v>
      </c>
      <c r="E65" s="11" t="s">
        <v>153</v>
      </c>
      <c r="F65" s="11" t="s">
        <v>154</v>
      </c>
      <c r="G65" s="11" t="s">
        <v>155</v>
      </c>
      <c r="H65" s="12">
        <f t="shared" si="1"/>
        <v>105</v>
      </c>
      <c r="I65" s="13">
        <v>5</v>
      </c>
      <c r="J65" s="13">
        <v>0</v>
      </c>
      <c r="K65" s="13">
        <v>2</v>
      </c>
      <c r="L65" s="13">
        <v>0</v>
      </c>
      <c r="M65" s="13">
        <v>11</v>
      </c>
      <c r="N65" s="13">
        <v>6</v>
      </c>
      <c r="O65" s="13">
        <v>16</v>
      </c>
      <c r="P65" s="13">
        <v>12</v>
      </c>
      <c r="Q65" s="13">
        <v>41</v>
      </c>
      <c r="R65" s="13">
        <v>8</v>
      </c>
      <c r="S65" s="13">
        <v>0</v>
      </c>
      <c r="T65" s="13">
        <v>0</v>
      </c>
      <c r="U65" s="13">
        <v>0</v>
      </c>
      <c r="V65" s="13">
        <v>0</v>
      </c>
      <c r="W65" s="13">
        <v>4</v>
      </c>
      <c r="X65" s="13">
        <v>0</v>
      </c>
      <c r="Y65" s="13">
        <v>0</v>
      </c>
      <c r="Z65" s="13">
        <v>0</v>
      </c>
      <c r="AA65" s="13">
        <v>0</v>
      </c>
    </row>
    <row r="66" spans="1:27" ht="63.4" customHeight="1" x14ac:dyDescent="0.25">
      <c r="A66" s="4"/>
      <c r="B66" s="11" t="s">
        <v>152</v>
      </c>
      <c r="C66" s="11" t="s">
        <v>35</v>
      </c>
      <c r="D66" s="11" t="s">
        <v>67</v>
      </c>
      <c r="E66" s="11" t="s">
        <v>156</v>
      </c>
      <c r="F66" s="11" t="s">
        <v>157</v>
      </c>
      <c r="G66" s="11" t="s">
        <v>155</v>
      </c>
      <c r="H66" s="12">
        <f t="shared" si="1"/>
        <v>1040</v>
      </c>
      <c r="I66" s="13">
        <v>15</v>
      </c>
      <c r="J66" s="13">
        <v>3</v>
      </c>
      <c r="K66" s="13">
        <v>48</v>
      </c>
      <c r="L66" s="13">
        <v>120</v>
      </c>
      <c r="M66" s="13">
        <v>175</v>
      </c>
      <c r="N66" s="13">
        <v>102</v>
      </c>
      <c r="O66" s="13">
        <v>190</v>
      </c>
      <c r="P66" s="13">
        <v>193</v>
      </c>
      <c r="Q66" s="13">
        <v>104</v>
      </c>
      <c r="R66" s="13">
        <v>63</v>
      </c>
      <c r="S66" s="13">
        <v>13</v>
      </c>
      <c r="T66" s="13">
        <v>0</v>
      </c>
      <c r="U66" s="13">
        <v>0</v>
      </c>
      <c r="V66" s="13">
        <v>0</v>
      </c>
      <c r="W66" s="13">
        <v>14</v>
      </c>
      <c r="X66" s="13">
        <v>0</v>
      </c>
      <c r="Y66" s="13">
        <v>0</v>
      </c>
      <c r="Z66" s="13">
        <v>0</v>
      </c>
      <c r="AA66" s="13">
        <v>0</v>
      </c>
    </row>
    <row r="67" spans="1:27" ht="63.4" customHeight="1" x14ac:dyDescent="0.25">
      <c r="A67" s="4"/>
      <c r="B67" s="11" t="s">
        <v>152</v>
      </c>
      <c r="C67" s="11" t="s">
        <v>35</v>
      </c>
      <c r="D67" s="11" t="s">
        <v>67</v>
      </c>
      <c r="E67" s="11" t="s">
        <v>158</v>
      </c>
      <c r="F67" s="11" t="s">
        <v>159</v>
      </c>
      <c r="G67" s="11" t="s">
        <v>155</v>
      </c>
      <c r="H67" s="12">
        <f t="shared" si="1"/>
        <v>3070</v>
      </c>
      <c r="I67" s="13">
        <v>20</v>
      </c>
      <c r="J67" s="13">
        <v>15</v>
      </c>
      <c r="K67" s="13">
        <v>104</v>
      </c>
      <c r="L67" s="13">
        <v>146</v>
      </c>
      <c r="M67" s="13">
        <v>348</v>
      </c>
      <c r="N67" s="13">
        <v>242</v>
      </c>
      <c r="O67" s="13">
        <v>568</v>
      </c>
      <c r="P67" s="13">
        <v>498</v>
      </c>
      <c r="Q67" s="13">
        <v>381</v>
      </c>
      <c r="R67" s="13">
        <v>366</v>
      </c>
      <c r="S67" s="13">
        <v>193</v>
      </c>
      <c r="T67" s="13">
        <v>117</v>
      </c>
      <c r="U67" s="13">
        <v>57</v>
      </c>
      <c r="V67" s="13">
        <v>3</v>
      </c>
      <c r="W67" s="13">
        <v>12</v>
      </c>
      <c r="X67" s="13">
        <v>0</v>
      </c>
      <c r="Y67" s="13">
        <v>0</v>
      </c>
      <c r="Z67" s="13">
        <v>0</v>
      </c>
      <c r="AA67" s="13">
        <v>0</v>
      </c>
    </row>
    <row r="68" spans="1:27" ht="63.4" customHeight="1" x14ac:dyDescent="0.25">
      <c r="A68" s="4"/>
      <c r="B68" s="11" t="s">
        <v>152</v>
      </c>
      <c r="C68" s="11" t="s">
        <v>35</v>
      </c>
      <c r="D68" s="11" t="s">
        <v>67</v>
      </c>
      <c r="E68" s="11" t="s">
        <v>160</v>
      </c>
      <c r="F68" s="11" t="s">
        <v>161</v>
      </c>
      <c r="G68" s="11" t="s">
        <v>155</v>
      </c>
      <c r="H68" s="12">
        <f t="shared" si="1"/>
        <v>3523</v>
      </c>
      <c r="I68" s="13">
        <v>3</v>
      </c>
      <c r="J68" s="13">
        <v>35</v>
      </c>
      <c r="K68" s="13">
        <v>104</v>
      </c>
      <c r="L68" s="13">
        <v>211</v>
      </c>
      <c r="M68" s="13">
        <v>357</v>
      </c>
      <c r="N68" s="13">
        <v>371</v>
      </c>
      <c r="O68" s="13">
        <v>532</v>
      </c>
      <c r="P68" s="13">
        <v>572</v>
      </c>
      <c r="Q68" s="13">
        <v>460</v>
      </c>
      <c r="R68" s="13">
        <v>413</v>
      </c>
      <c r="S68" s="13">
        <v>262</v>
      </c>
      <c r="T68" s="13">
        <v>123</v>
      </c>
      <c r="U68" s="13">
        <v>55</v>
      </c>
      <c r="V68" s="13">
        <v>11</v>
      </c>
      <c r="W68" s="13">
        <v>14</v>
      </c>
      <c r="X68" s="13">
        <v>0</v>
      </c>
      <c r="Y68" s="13">
        <v>0</v>
      </c>
      <c r="Z68" s="13">
        <v>0</v>
      </c>
      <c r="AA68" s="13">
        <v>0</v>
      </c>
    </row>
    <row r="69" spans="1:27" ht="63.4" customHeight="1" x14ac:dyDescent="0.25">
      <c r="A69" s="4"/>
      <c r="B69" s="11" t="s">
        <v>152</v>
      </c>
      <c r="C69" s="11" t="s">
        <v>35</v>
      </c>
      <c r="D69" s="11" t="s">
        <v>67</v>
      </c>
      <c r="E69" s="11" t="s">
        <v>162</v>
      </c>
      <c r="F69" s="11" t="s">
        <v>163</v>
      </c>
      <c r="G69" s="11" t="s">
        <v>155</v>
      </c>
      <c r="H69" s="12">
        <f t="shared" ref="H69:H95" si="2">SUBTOTAL(9,I69:AA69)</f>
        <v>251</v>
      </c>
      <c r="I69" s="13">
        <v>4</v>
      </c>
      <c r="J69" s="13">
        <v>2</v>
      </c>
      <c r="K69" s="13">
        <v>0</v>
      </c>
      <c r="L69" s="13">
        <v>16</v>
      </c>
      <c r="M69" s="13">
        <v>22</v>
      </c>
      <c r="N69" s="13">
        <v>23</v>
      </c>
      <c r="O69" s="13">
        <v>43</v>
      </c>
      <c r="P69" s="13">
        <v>38</v>
      </c>
      <c r="Q69" s="13">
        <v>32</v>
      </c>
      <c r="R69" s="13">
        <v>26</v>
      </c>
      <c r="S69" s="13">
        <v>22</v>
      </c>
      <c r="T69" s="13">
        <v>9</v>
      </c>
      <c r="U69" s="13">
        <v>8</v>
      </c>
      <c r="V69" s="13">
        <v>1</v>
      </c>
      <c r="W69" s="13">
        <v>5</v>
      </c>
      <c r="X69" s="13">
        <v>0</v>
      </c>
      <c r="Y69" s="13">
        <v>0</v>
      </c>
      <c r="Z69" s="13">
        <v>0</v>
      </c>
      <c r="AA69" s="13">
        <v>0</v>
      </c>
    </row>
    <row r="70" spans="1:27" ht="63.4" customHeight="1" x14ac:dyDescent="0.25">
      <c r="A70" s="4"/>
      <c r="B70" s="11" t="s">
        <v>152</v>
      </c>
      <c r="C70" s="11" t="s">
        <v>35</v>
      </c>
      <c r="D70" s="11" t="s">
        <v>67</v>
      </c>
      <c r="E70" s="11" t="s">
        <v>164</v>
      </c>
      <c r="F70" s="11" t="s">
        <v>165</v>
      </c>
      <c r="G70" s="11" t="s">
        <v>155</v>
      </c>
      <c r="H70" s="12">
        <f t="shared" si="2"/>
        <v>78</v>
      </c>
      <c r="I70" s="13">
        <v>4</v>
      </c>
      <c r="J70" s="13">
        <v>3</v>
      </c>
      <c r="K70" s="13">
        <v>1</v>
      </c>
      <c r="L70" s="13">
        <v>10</v>
      </c>
      <c r="M70" s="13">
        <v>6</v>
      </c>
      <c r="N70" s="13">
        <v>5</v>
      </c>
      <c r="O70" s="13">
        <v>9</v>
      </c>
      <c r="P70" s="13">
        <v>3</v>
      </c>
      <c r="Q70" s="13">
        <v>9</v>
      </c>
      <c r="R70" s="13">
        <v>2</v>
      </c>
      <c r="S70" s="13">
        <v>9</v>
      </c>
      <c r="T70" s="13">
        <v>8</v>
      </c>
      <c r="U70" s="13">
        <v>7</v>
      </c>
      <c r="V70" s="13">
        <v>0</v>
      </c>
      <c r="W70" s="13">
        <v>2</v>
      </c>
      <c r="X70" s="13">
        <v>0</v>
      </c>
      <c r="Y70" s="13">
        <v>0</v>
      </c>
      <c r="Z70" s="13">
        <v>0</v>
      </c>
      <c r="AA70" s="13">
        <v>0</v>
      </c>
    </row>
    <row r="71" spans="1:27" ht="63.4" customHeight="1" x14ac:dyDescent="0.25">
      <c r="A71" s="4"/>
      <c r="B71" s="11" t="s">
        <v>166</v>
      </c>
      <c r="C71" s="11" t="s">
        <v>35</v>
      </c>
      <c r="D71" s="11" t="s">
        <v>67</v>
      </c>
      <c r="E71" s="11" t="s">
        <v>167</v>
      </c>
      <c r="F71" s="11" t="s">
        <v>168</v>
      </c>
      <c r="G71" s="11" t="s">
        <v>146</v>
      </c>
      <c r="H71" s="12">
        <f t="shared" si="2"/>
        <v>993</v>
      </c>
      <c r="I71" s="13">
        <v>0</v>
      </c>
      <c r="J71" s="13">
        <v>0</v>
      </c>
      <c r="K71" s="13">
        <v>16</v>
      </c>
      <c r="L71" s="13">
        <v>37</v>
      </c>
      <c r="M71" s="13">
        <v>89</v>
      </c>
      <c r="N71" s="13">
        <v>63</v>
      </c>
      <c r="O71" s="13">
        <v>124</v>
      </c>
      <c r="P71" s="13">
        <v>212</v>
      </c>
      <c r="Q71" s="13">
        <v>149</v>
      </c>
      <c r="R71" s="13">
        <v>124</v>
      </c>
      <c r="S71" s="13">
        <v>102</v>
      </c>
      <c r="T71" s="13">
        <v>45</v>
      </c>
      <c r="U71" s="13">
        <v>28</v>
      </c>
      <c r="V71" s="13">
        <v>2</v>
      </c>
      <c r="W71" s="13">
        <v>2</v>
      </c>
      <c r="X71" s="13">
        <v>0</v>
      </c>
      <c r="Y71" s="13">
        <v>0</v>
      </c>
      <c r="Z71" s="13">
        <v>0</v>
      </c>
      <c r="AA71" s="13">
        <v>0</v>
      </c>
    </row>
    <row r="72" spans="1:27" ht="63.4" customHeight="1" x14ac:dyDescent="0.25">
      <c r="A72" s="4"/>
      <c r="B72" s="11" t="s">
        <v>152</v>
      </c>
      <c r="C72" s="11" t="s">
        <v>42</v>
      </c>
      <c r="D72" s="11" t="s">
        <v>36</v>
      </c>
      <c r="E72" s="11" t="s">
        <v>169</v>
      </c>
      <c r="F72" s="11" t="s">
        <v>170</v>
      </c>
      <c r="G72" s="11" t="s">
        <v>155</v>
      </c>
      <c r="H72" s="12">
        <f t="shared" si="2"/>
        <v>542</v>
      </c>
      <c r="I72" s="13">
        <v>0</v>
      </c>
      <c r="J72" s="13">
        <v>0</v>
      </c>
      <c r="K72" s="13">
        <v>0</v>
      </c>
      <c r="L72" s="13">
        <v>0</v>
      </c>
      <c r="M72" s="13">
        <v>1</v>
      </c>
      <c r="N72" s="13">
        <v>1</v>
      </c>
      <c r="O72" s="13">
        <v>54</v>
      </c>
      <c r="P72" s="13">
        <v>96</v>
      </c>
      <c r="Q72" s="13">
        <v>45</v>
      </c>
      <c r="R72" s="13">
        <v>30</v>
      </c>
      <c r="S72" s="13">
        <v>58</v>
      </c>
      <c r="T72" s="13">
        <v>86</v>
      </c>
      <c r="U72" s="13">
        <v>101</v>
      </c>
      <c r="V72" s="13">
        <v>11</v>
      </c>
      <c r="W72" s="13">
        <v>59</v>
      </c>
      <c r="X72" s="13">
        <v>0</v>
      </c>
      <c r="Y72" s="13">
        <v>0</v>
      </c>
      <c r="Z72" s="13">
        <v>0</v>
      </c>
      <c r="AA72" s="13">
        <v>0</v>
      </c>
    </row>
    <row r="73" spans="1:27" ht="63.4" customHeight="1" x14ac:dyDescent="0.25">
      <c r="A73" s="4"/>
      <c r="B73" s="11" t="s">
        <v>152</v>
      </c>
      <c r="C73" s="11" t="s">
        <v>42</v>
      </c>
      <c r="D73" s="11" t="s">
        <v>36</v>
      </c>
      <c r="E73" s="11" t="s">
        <v>171</v>
      </c>
      <c r="F73" s="11" t="s">
        <v>108</v>
      </c>
      <c r="G73" s="11" t="s">
        <v>155</v>
      </c>
      <c r="H73" s="12">
        <f t="shared" si="2"/>
        <v>2869</v>
      </c>
      <c r="I73" s="13">
        <v>0</v>
      </c>
      <c r="J73" s="13">
        <v>0</v>
      </c>
      <c r="K73" s="13">
        <v>0</v>
      </c>
      <c r="L73" s="13">
        <v>0</v>
      </c>
      <c r="M73" s="13">
        <v>21</v>
      </c>
      <c r="N73" s="13">
        <v>1</v>
      </c>
      <c r="O73" s="13">
        <v>38</v>
      </c>
      <c r="P73" s="13">
        <v>67</v>
      </c>
      <c r="Q73" s="13">
        <v>222</v>
      </c>
      <c r="R73" s="13">
        <v>331</v>
      </c>
      <c r="S73" s="13">
        <v>501</v>
      </c>
      <c r="T73" s="13">
        <v>411</v>
      </c>
      <c r="U73" s="13">
        <v>491</v>
      </c>
      <c r="V73" s="13">
        <v>308</v>
      </c>
      <c r="W73" s="13">
        <v>324</v>
      </c>
      <c r="X73" s="13">
        <v>88</v>
      </c>
      <c r="Y73" s="13">
        <v>66</v>
      </c>
      <c r="Z73" s="13">
        <v>0</v>
      </c>
      <c r="AA73" s="13">
        <v>0</v>
      </c>
    </row>
    <row r="74" spans="1:27" ht="63.4" customHeight="1" x14ac:dyDescent="0.25">
      <c r="A74" s="4"/>
      <c r="B74" s="11" t="s">
        <v>152</v>
      </c>
      <c r="C74" s="11" t="s">
        <v>42</v>
      </c>
      <c r="D74" s="11" t="s">
        <v>36</v>
      </c>
      <c r="E74" s="11" t="s">
        <v>172</v>
      </c>
      <c r="F74" s="11" t="s">
        <v>173</v>
      </c>
      <c r="G74" s="11" t="s">
        <v>155</v>
      </c>
      <c r="H74" s="12">
        <f t="shared" si="2"/>
        <v>3911</v>
      </c>
      <c r="I74" s="13">
        <v>0</v>
      </c>
      <c r="J74" s="13">
        <v>0</v>
      </c>
      <c r="K74" s="13">
        <v>0</v>
      </c>
      <c r="L74" s="13">
        <v>0</v>
      </c>
      <c r="M74" s="13">
        <v>12</v>
      </c>
      <c r="N74" s="13">
        <v>15</v>
      </c>
      <c r="O74" s="13">
        <v>167</v>
      </c>
      <c r="P74" s="13">
        <v>276</v>
      </c>
      <c r="Q74" s="13">
        <v>407</v>
      </c>
      <c r="R74" s="13">
        <v>566</v>
      </c>
      <c r="S74" s="13">
        <v>592</v>
      </c>
      <c r="T74" s="13">
        <v>444</v>
      </c>
      <c r="U74" s="13">
        <v>468</v>
      </c>
      <c r="V74" s="13">
        <v>316</v>
      </c>
      <c r="W74" s="13">
        <v>315</v>
      </c>
      <c r="X74" s="13">
        <v>151</v>
      </c>
      <c r="Y74" s="13">
        <v>147</v>
      </c>
      <c r="Z74" s="13">
        <v>33</v>
      </c>
      <c r="AA74" s="13">
        <v>2</v>
      </c>
    </row>
    <row r="75" spans="1:27" ht="63.4" customHeight="1" x14ac:dyDescent="0.25">
      <c r="A75" s="4"/>
      <c r="B75" s="11" t="s">
        <v>152</v>
      </c>
      <c r="C75" s="11" t="s">
        <v>42</v>
      </c>
      <c r="D75" s="11" t="s">
        <v>36</v>
      </c>
      <c r="E75" s="11" t="s">
        <v>174</v>
      </c>
      <c r="F75" s="11" t="s">
        <v>175</v>
      </c>
      <c r="G75" s="11" t="s">
        <v>155</v>
      </c>
      <c r="H75" s="12">
        <f t="shared" si="2"/>
        <v>5990</v>
      </c>
      <c r="I75" s="13">
        <v>0</v>
      </c>
      <c r="J75" s="13">
        <v>0</v>
      </c>
      <c r="K75" s="13">
        <v>0</v>
      </c>
      <c r="L75" s="13">
        <v>0</v>
      </c>
      <c r="M75" s="13">
        <v>37</v>
      </c>
      <c r="N75" s="13">
        <v>41</v>
      </c>
      <c r="O75" s="13">
        <v>279</v>
      </c>
      <c r="P75" s="13">
        <v>481</v>
      </c>
      <c r="Q75" s="13">
        <v>666</v>
      </c>
      <c r="R75" s="13">
        <v>916</v>
      </c>
      <c r="S75" s="13">
        <v>921</v>
      </c>
      <c r="T75" s="13">
        <v>665</v>
      </c>
      <c r="U75" s="13">
        <v>722</v>
      </c>
      <c r="V75" s="13">
        <v>405</v>
      </c>
      <c r="W75" s="13">
        <v>453</v>
      </c>
      <c r="X75" s="13">
        <v>176</v>
      </c>
      <c r="Y75" s="13">
        <v>196</v>
      </c>
      <c r="Z75" s="13">
        <v>32</v>
      </c>
      <c r="AA75" s="13">
        <v>0</v>
      </c>
    </row>
    <row r="76" spans="1:27" ht="63.4" customHeight="1" x14ac:dyDescent="0.25">
      <c r="A76" s="4"/>
      <c r="B76" s="11" t="s">
        <v>152</v>
      </c>
      <c r="C76" s="11" t="s">
        <v>42</v>
      </c>
      <c r="D76" s="11" t="s">
        <v>36</v>
      </c>
      <c r="E76" s="11" t="s">
        <v>176</v>
      </c>
      <c r="F76" s="11" t="s">
        <v>177</v>
      </c>
      <c r="G76" s="11" t="s">
        <v>155</v>
      </c>
      <c r="H76" s="12">
        <f t="shared" si="2"/>
        <v>963</v>
      </c>
      <c r="I76" s="13">
        <v>0</v>
      </c>
      <c r="J76" s="13">
        <v>0</v>
      </c>
      <c r="K76" s="13">
        <v>0</v>
      </c>
      <c r="L76" s="13">
        <v>0</v>
      </c>
      <c r="M76" s="13">
        <v>17</v>
      </c>
      <c r="N76" s="13">
        <v>0</v>
      </c>
      <c r="O76" s="13">
        <v>149</v>
      </c>
      <c r="P76" s="13">
        <v>166</v>
      </c>
      <c r="Q76" s="13">
        <v>92</v>
      </c>
      <c r="R76" s="13">
        <v>198</v>
      </c>
      <c r="S76" s="13">
        <v>134</v>
      </c>
      <c r="T76" s="13">
        <v>15</v>
      </c>
      <c r="U76" s="13">
        <v>103</v>
      </c>
      <c r="V76" s="13">
        <v>16</v>
      </c>
      <c r="W76" s="13">
        <v>70</v>
      </c>
      <c r="X76" s="13">
        <v>0</v>
      </c>
      <c r="Y76" s="13">
        <v>3</v>
      </c>
      <c r="Z76" s="13">
        <v>0</v>
      </c>
      <c r="AA76" s="13">
        <v>0</v>
      </c>
    </row>
    <row r="77" spans="1:27" ht="63.4" customHeight="1" x14ac:dyDescent="0.25">
      <c r="A77" s="4"/>
      <c r="B77" s="11" t="s">
        <v>152</v>
      </c>
      <c r="C77" s="11" t="s">
        <v>42</v>
      </c>
      <c r="D77" s="11" t="s">
        <v>36</v>
      </c>
      <c r="E77" s="11" t="s">
        <v>178</v>
      </c>
      <c r="F77" s="11" t="s">
        <v>116</v>
      </c>
      <c r="G77" s="11" t="s">
        <v>155</v>
      </c>
      <c r="H77" s="12">
        <f t="shared" si="2"/>
        <v>2421</v>
      </c>
      <c r="I77" s="13">
        <v>0</v>
      </c>
      <c r="J77" s="13">
        <v>0</v>
      </c>
      <c r="K77" s="13">
        <v>0</v>
      </c>
      <c r="L77" s="13">
        <v>0</v>
      </c>
      <c r="M77" s="13">
        <v>0</v>
      </c>
      <c r="N77" s="13">
        <v>1</v>
      </c>
      <c r="O77" s="13">
        <v>97</v>
      </c>
      <c r="P77" s="13">
        <v>100</v>
      </c>
      <c r="Q77" s="13">
        <v>211</v>
      </c>
      <c r="R77" s="13">
        <v>277</v>
      </c>
      <c r="S77" s="13">
        <v>343</v>
      </c>
      <c r="T77" s="13">
        <v>590</v>
      </c>
      <c r="U77" s="13">
        <v>238</v>
      </c>
      <c r="V77" s="13">
        <v>147</v>
      </c>
      <c r="W77" s="13">
        <v>110</v>
      </c>
      <c r="X77" s="13">
        <v>32</v>
      </c>
      <c r="Y77" s="13">
        <v>258</v>
      </c>
      <c r="Z77" s="13">
        <v>17</v>
      </c>
      <c r="AA77" s="13">
        <v>0</v>
      </c>
    </row>
    <row r="78" spans="1:27" ht="63.4" customHeight="1" x14ac:dyDescent="0.25">
      <c r="A78" s="4"/>
      <c r="B78" s="11" t="s">
        <v>152</v>
      </c>
      <c r="C78" s="11" t="s">
        <v>42</v>
      </c>
      <c r="D78" s="11" t="s">
        <v>36</v>
      </c>
      <c r="E78" s="11" t="s">
        <v>179</v>
      </c>
      <c r="F78" s="11" t="s">
        <v>163</v>
      </c>
      <c r="G78" s="11" t="s">
        <v>155</v>
      </c>
      <c r="H78" s="12">
        <f t="shared" si="2"/>
        <v>108</v>
      </c>
      <c r="I78" s="13">
        <v>0</v>
      </c>
      <c r="J78" s="13">
        <v>0</v>
      </c>
      <c r="K78" s="13">
        <v>0</v>
      </c>
      <c r="L78" s="13">
        <v>0</v>
      </c>
      <c r="M78" s="13">
        <v>1</v>
      </c>
      <c r="N78" s="13">
        <v>4</v>
      </c>
      <c r="O78" s="13">
        <v>2</v>
      </c>
      <c r="P78" s="13">
        <v>6</v>
      </c>
      <c r="Q78" s="13">
        <v>8</v>
      </c>
      <c r="R78" s="13">
        <v>15</v>
      </c>
      <c r="S78" s="13">
        <v>17</v>
      </c>
      <c r="T78" s="13">
        <v>12</v>
      </c>
      <c r="U78" s="13">
        <v>9</v>
      </c>
      <c r="V78" s="13">
        <v>7</v>
      </c>
      <c r="W78" s="13">
        <v>10</v>
      </c>
      <c r="X78" s="13">
        <v>7</v>
      </c>
      <c r="Y78" s="13">
        <v>7</v>
      </c>
      <c r="Z78" s="13">
        <v>3</v>
      </c>
      <c r="AA78" s="13">
        <v>0</v>
      </c>
    </row>
    <row r="79" spans="1:27" ht="63.4" customHeight="1" x14ac:dyDescent="0.25">
      <c r="A79" s="4"/>
      <c r="B79" s="11" t="s">
        <v>152</v>
      </c>
      <c r="C79" s="11" t="s">
        <v>42</v>
      </c>
      <c r="D79" s="11" t="s">
        <v>36</v>
      </c>
      <c r="E79" s="11" t="s">
        <v>180</v>
      </c>
      <c r="F79" s="11" t="s">
        <v>165</v>
      </c>
      <c r="G79" s="11" t="s">
        <v>155</v>
      </c>
      <c r="H79" s="12">
        <f t="shared" si="2"/>
        <v>471</v>
      </c>
      <c r="I79" s="13">
        <v>0</v>
      </c>
      <c r="J79" s="13">
        <v>0</v>
      </c>
      <c r="K79" s="13">
        <v>0</v>
      </c>
      <c r="L79" s="13">
        <v>0</v>
      </c>
      <c r="M79" s="13">
        <v>8</v>
      </c>
      <c r="N79" s="13">
        <v>2</v>
      </c>
      <c r="O79" s="13">
        <v>15</v>
      </c>
      <c r="P79" s="13">
        <v>1</v>
      </c>
      <c r="Q79" s="13">
        <v>17</v>
      </c>
      <c r="R79" s="13">
        <v>53</v>
      </c>
      <c r="S79" s="13">
        <v>56</v>
      </c>
      <c r="T79" s="13">
        <v>30</v>
      </c>
      <c r="U79" s="13">
        <v>69</v>
      </c>
      <c r="V79" s="13">
        <v>46</v>
      </c>
      <c r="W79" s="13">
        <v>81</v>
      </c>
      <c r="X79" s="13">
        <v>31</v>
      </c>
      <c r="Y79" s="13">
        <v>46</v>
      </c>
      <c r="Z79" s="13">
        <v>12</v>
      </c>
      <c r="AA79" s="13">
        <v>4</v>
      </c>
    </row>
    <row r="80" spans="1:27" ht="63.4" customHeight="1" x14ac:dyDescent="0.25">
      <c r="A80" s="4"/>
      <c r="B80" s="11" t="s">
        <v>166</v>
      </c>
      <c r="C80" s="11" t="s">
        <v>42</v>
      </c>
      <c r="D80" s="11" t="s">
        <v>36</v>
      </c>
      <c r="E80" s="11" t="s">
        <v>181</v>
      </c>
      <c r="F80" s="11" t="s">
        <v>182</v>
      </c>
      <c r="G80" s="11" t="s">
        <v>146</v>
      </c>
      <c r="H80" s="12">
        <f t="shared" si="2"/>
        <v>977</v>
      </c>
      <c r="I80" s="13">
        <v>0</v>
      </c>
      <c r="J80" s="13">
        <v>0</v>
      </c>
      <c r="K80" s="13">
        <v>0</v>
      </c>
      <c r="L80" s="13">
        <v>0</v>
      </c>
      <c r="M80" s="13">
        <v>6</v>
      </c>
      <c r="N80" s="13">
        <v>3</v>
      </c>
      <c r="O80" s="13">
        <v>10</v>
      </c>
      <c r="P80" s="13">
        <v>20</v>
      </c>
      <c r="Q80" s="13">
        <v>66</v>
      </c>
      <c r="R80" s="13">
        <v>61</v>
      </c>
      <c r="S80" s="13">
        <v>129</v>
      </c>
      <c r="T80" s="13">
        <v>112</v>
      </c>
      <c r="U80" s="13">
        <v>77</v>
      </c>
      <c r="V80" s="13">
        <v>60</v>
      </c>
      <c r="W80" s="13">
        <v>44</v>
      </c>
      <c r="X80" s="13">
        <v>0</v>
      </c>
      <c r="Y80" s="13">
        <v>0</v>
      </c>
      <c r="Z80" s="13">
        <v>389</v>
      </c>
      <c r="AA80" s="13">
        <v>0</v>
      </c>
    </row>
    <row r="81" spans="1:27" ht="63.4" customHeight="1" x14ac:dyDescent="0.25">
      <c r="A81" s="4"/>
      <c r="B81" s="11" t="s">
        <v>183</v>
      </c>
      <c r="C81" s="11" t="s">
        <v>35</v>
      </c>
      <c r="D81" s="11" t="s">
        <v>67</v>
      </c>
      <c r="E81" s="11" t="s">
        <v>184</v>
      </c>
      <c r="F81" s="11" t="s">
        <v>122</v>
      </c>
      <c r="G81" s="11" t="s">
        <v>39</v>
      </c>
      <c r="H81" s="12">
        <f t="shared" si="2"/>
        <v>536</v>
      </c>
      <c r="I81" s="13">
        <v>10</v>
      </c>
      <c r="J81" s="13">
        <v>1</v>
      </c>
      <c r="K81" s="13">
        <v>33</v>
      </c>
      <c r="L81" s="13">
        <v>26</v>
      </c>
      <c r="M81" s="13">
        <v>65</v>
      </c>
      <c r="N81" s="13">
        <v>86</v>
      </c>
      <c r="O81" s="13">
        <v>97</v>
      </c>
      <c r="P81" s="13">
        <v>82</v>
      </c>
      <c r="Q81" s="13">
        <v>71</v>
      </c>
      <c r="R81" s="13">
        <v>45</v>
      </c>
      <c r="S81" s="13">
        <v>6</v>
      </c>
      <c r="T81" s="13">
        <v>0</v>
      </c>
      <c r="U81" s="13">
        <v>0</v>
      </c>
      <c r="V81" s="13">
        <v>5</v>
      </c>
      <c r="W81" s="13">
        <v>9</v>
      </c>
      <c r="X81" s="13">
        <v>0</v>
      </c>
      <c r="Y81" s="13">
        <v>0</v>
      </c>
      <c r="Z81" s="13">
        <v>0</v>
      </c>
      <c r="AA81" s="13">
        <v>0</v>
      </c>
    </row>
    <row r="82" spans="1:27" ht="63.4" customHeight="1" x14ac:dyDescent="0.25">
      <c r="A82" s="4"/>
      <c r="B82" s="11" t="s">
        <v>183</v>
      </c>
      <c r="C82" s="11" t="s">
        <v>35</v>
      </c>
      <c r="D82" s="11" t="s">
        <v>67</v>
      </c>
      <c r="E82" s="11" t="s">
        <v>185</v>
      </c>
      <c r="F82" s="11" t="s">
        <v>186</v>
      </c>
      <c r="G82" s="11" t="s">
        <v>39</v>
      </c>
      <c r="H82" s="12">
        <f t="shared" si="2"/>
        <v>154</v>
      </c>
      <c r="I82" s="13">
        <v>13</v>
      </c>
      <c r="J82" s="13">
        <v>24</v>
      </c>
      <c r="K82" s="13">
        <v>20</v>
      </c>
      <c r="L82" s="13">
        <v>0</v>
      </c>
      <c r="M82" s="13">
        <v>62</v>
      </c>
      <c r="N82" s="13">
        <v>0</v>
      </c>
      <c r="O82" s="13">
        <v>1</v>
      </c>
      <c r="P82" s="13">
        <v>8</v>
      </c>
      <c r="Q82" s="13">
        <v>0</v>
      </c>
      <c r="R82" s="13">
        <v>2</v>
      </c>
      <c r="S82" s="13">
        <v>2</v>
      </c>
      <c r="T82" s="13">
        <v>2</v>
      </c>
      <c r="U82" s="13">
        <v>1</v>
      </c>
      <c r="V82" s="13">
        <v>9</v>
      </c>
      <c r="W82" s="13">
        <v>10</v>
      </c>
      <c r="X82" s="13">
        <v>0</v>
      </c>
      <c r="Y82" s="13">
        <v>0</v>
      </c>
      <c r="Z82" s="13">
        <v>0</v>
      </c>
      <c r="AA82" s="13">
        <v>0</v>
      </c>
    </row>
    <row r="83" spans="1:27" ht="63.4" customHeight="1" x14ac:dyDescent="0.25">
      <c r="A83" s="4"/>
      <c r="B83" s="11" t="s">
        <v>183</v>
      </c>
      <c r="C83" s="11" t="s">
        <v>35</v>
      </c>
      <c r="D83" s="11" t="s">
        <v>67</v>
      </c>
      <c r="E83" s="11" t="s">
        <v>187</v>
      </c>
      <c r="F83" s="11" t="s">
        <v>188</v>
      </c>
      <c r="G83" s="11" t="s">
        <v>39</v>
      </c>
      <c r="H83" s="12">
        <f t="shared" si="2"/>
        <v>554</v>
      </c>
      <c r="I83" s="13">
        <v>4</v>
      </c>
      <c r="J83" s="13">
        <v>24</v>
      </c>
      <c r="K83" s="13">
        <v>7</v>
      </c>
      <c r="L83" s="13">
        <v>0</v>
      </c>
      <c r="M83" s="13">
        <v>41</v>
      </c>
      <c r="N83" s="13">
        <v>64</v>
      </c>
      <c r="O83" s="13">
        <v>86</v>
      </c>
      <c r="P83" s="13">
        <v>92</v>
      </c>
      <c r="Q83" s="13">
        <v>90</v>
      </c>
      <c r="R83" s="13">
        <v>75</v>
      </c>
      <c r="S83" s="13">
        <v>41</v>
      </c>
      <c r="T83" s="13">
        <v>25</v>
      </c>
      <c r="U83" s="13">
        <v>1</v>
      </c>
      <c r="V83" s="13">
        <v>0</v>
      </c>
      <c r="W83" s="13">
        <v>4</v>
      </c>
      <c r="X83" s="13">
        <v>0</v>
      </c>
      <c r="Y83" s="13">
        <v>0</v>
      </c>
      <c r="Z83" s="13">
        <v>0</v>
      </c>
      <c r="AA83" s="13">
        <v>0</v>
      </c>
    </row>
    <row r="84" spans="1:27" ht="63.4" customHeight="1" x14ac:dyDescent="0.25">
      <c r="A84" s="4"/>
      <c r="B84" s="11" t="s">
        <v>183</v>
      </c>
      <c r="C84" s="11" t="s">
        <v>35</v>
      </c>
      <c r="D84" s="11" t="s">
        <v>67</v>
      </c>
      <c r="E84" s="11" t="s">
        <v>189</v>
      </c>
      <c r="F84" s="11" t="s">
        <v>190</v>
      </c>
      <c r="G84" s="11" t="s">
        <v>39</v>
      </c>
      <c r="H84" s="12">
        <f t="shared" si="2"/>
        <v>336</v>
      </c>
      <c r="I84" s="13">
        <v>1</v>
      </c>
      <c r="J84" s="13">
        <v>3</v>
      </c>
      <c r="K84" s="13">
        <v>16</v>
      </c>
      <c r="L84" s="13">
        <v>1</v>
      </c>
      <c r="M84" s="13">
        <v>41</v>
      </c>
      <c r="N84" s="13">
        <v>52</v>
      </c>
      <c r="O84" s="13">
        <v>45</v>
      </c>
      <c r="P84" s="13">
        <v>37</v>
      </c>
      <c r="Q84" s="13">
        <v>42</v>
      </c>
      <c r="R84" s="13">
        <v>41</v>
      </c>
      <c r="S84" s="13">
        <v>27</v>
      </c>
      <c r="T84" s="13">
        <v>15</v>
      </c>
      <c r="U84" s="13">
        <v>9</v>
      </c>
      <c r="V84" s="13">
        <v>3</v>
      </c>
      <c r="W84" s="13">
        <v>3</v>
      </c>
      <c r="X84" s="13">
        <v>0</v>
      </c>
      <c r="Y84" s="13">
        <v>0</v>
      </c>
      <c r="Z84" s="13">
        <v>0</v>
      </c>
      <c r="AA84" s="13">
        <v>0</v>
      </c>
    </row>
    <row r="85" spans="1:27" ht="63.4" customHeight="1" x14ac:dyDescent="0.25">
      <c r="A85" s="4"/>
      <c r="B85" s="11" t="s">
        <v>183</v>
      </c>
      <c r="C85" s="11" t="s">
        <v>35</v>
      </c>
      <c r="D85" s="11" t="s">
        <v>67</v>
      </c>
      <c r="E85" s="11" t="s">
        <v>191</v>
      </c>
      <c r="F85" s="11" t="s">
        <v>192</v>
      </c>
      <c r="G85" s="11" t="s">
        <v>39</v>
      </c>
      <c r="H85" s="12">
        <f t="shared" si="2"/>
        <v>144</v>
      </c>
      <c r="I85" s="13">
        <v>8</v>
      </c>
      <c r="J85" s="13">
        <v>0</v>
      </c>
      <c r="K85" s="13">
        <v>0</v>
      </c>
      <c r="L85" s="13">
        <v>1</v>
      </c>
      <c r="M85" s="13">
        <v>9</v>
      </c>
      <c r="N85" s="13">
        <v>17</v>
      </c>
      <c r="O85" s="13">
        <v>8</v>
      </c>
      <c r="P85" s="13">
        <v>5</v>
      </c>
      <c r="Q85" s="13">
        <v>28</v>
      </c>
      <c r="R85" s="13">
        <v>18</v>
      </c>
      <c r="S85" s="13">
        <v>38</v>
      </c>
      <c r="T85" s="13">
        <v>0</v>
      </c>
      <c r="U85" s="13">
        <v>0</v>
      </c>
      <c r="V85" s="13">
        <v>7</v>
      </c>
      <c r="W85" s="13">
        <v>5</v>
      </c>
      <c r="X85" s="13">
        <v>0</v>
      </c>
      <c r="Y85" s="13">
        <v>0</v>
      </c>
      <c r="Z85" s="13">
        <v>0</v>
      </c>
      <c r="AA85" s="13">
        <v>0</v>
      </c>
    </row>
    <row r="86" spans="1:27" ht="63.4" customHeight="1" x14ac:dyDescent="0.25">
      <c r="A86" s="4"/>
      <c r="B86" s="11" t="s">
        <v>183</v>
      </c>
      <c r="C86" s="11" t="s">
        <v>35</v>
      </c>
      <c r="D86" s="11" t="s">
        <v>67</v>
      </c>
      <c r="E86" s="11" t="s">
        <v>193</v>
      </c>
      <c r="F86" s="11" t="s">
        <v>194</v>
      </c>
      <c r="G86" s="11" t="s">
        <v>39</v>
      </c>
      <c r="H86" s="12">
        <f t="shared" si="2"/>
        <v>914</v>
      </c>
      <c r="I86" s="13">
        <v>7</v>
      </c>
      <c r="J86" s="13">
        <v>9</v>
      </c>
      <c r="K86" s="13">
        <v>4</v>
      </c>
      <c r="L86" s="13">
        <v>28</v>
      </c>
      <c r="M86" s="13">
        <v>71</v>
      </c>
      <c r="N86" s="13">
        <v>98</v>
      </c>
      <c r="O86" s="13">
        <v>136</v>
      </c>
      <c r="P86" s="13">
        <v>147</v>
      </c>
      <c r="Q86" s="13">
        <v>148</v>
      </c>
      <c r="R86" s="13">
        <v>112</v>
      </c>
      <c r="S86" s="13">
        <v>77</v>
      </c>
      <c r="T86" s="13">
        <v>50</v>
      </c>
      <c r="U86" s="13">
        <v>12</v>
      </c>
      <c r="V86" s="13">
        <v>6</v>
      </c>
      <c r="W86" s="13">
        <v>9</v>
      </c>
      <c r="X86" s="13">
        <v>0</v>
      </c>
      <c r="Y86" s="13">
        <v>0</v>
      </c>
      <c r="Z86" s="13">
        <v>0</v>
      </c>
      <c r="AA86" s="13">
        <v>0</v>
      </c>
    </row>
    <row r="87" spans="1:27" ht="63.4" customHeight="1" x14ac:dyDescent="0.25">
      <c r="A87" s="4"/>
      <c r="B87" s="11" t="s">
        <v>183</v>
      </c>
      <c r="C87" s="11" t="s">
        <v>35</v>
      </c>
      <c r="D87" s="11" t="s">
        <v>67</v>
      </c>
      <c r="E87" s="11" t="s">
        <v>195</v>
      </c>
      <c r="F87" s="11" t="s">
        <v>196</v>
      </c>
      <c r="G87" s="11" t="s">
        <v>39</v>
      </c>
      <c r="H87" s="12">
        <f t="shared" si="2"/>
        <v>530</v>
      </c>
      <c r="I87" s="13">
        <v>8</v>
      </c>
      <c r="J87" s="13">
        <v>11</v>
      </c>
      <c r="K87" s="13">
        <v>22</v>
      </c>
      <c r="L87" s="13">
        <v>25</v>
      </c>
      <c r="M87" s="13">
        <v>78</v>
      </c>
      <c r="N87" s="13">
        <v>82</v>
      </c>
      <c r="O87" s="13">
        <v>91</v>
      </c>
      <c r="P87" s="13">
        <v>80</v>
      </c>
      <c r="Q87" s="13">
        <v>66</v>
      </c>
      <c r="R87" s="13">
        <v>31</v>
      </c>
      <c r="S87" s="13">
        <v>10</v>
      </c>
      <c r="T87" s="13">
        <v>7</v>
      </c>
      <c r="U87" s="13">
        <v>8</v>
      </c>
      <c r="V87" s="13">
        <v>7</v>
      </c>
      <c r="W87" s="13">
        <v>4</v>
      </c>
      <c r="X87" s="13">
        <v>0</v>
      </c>
      <c r="Y87" s="13">
        <v>0</v>
      </c>
      <c r="Z87" s="13">
        <v>0</v>
      </c>
      <c r="AA87" s="13">
        <v>0</v>
      </c>
    </row>
    <row r="88" spans="1:27" ht="63.4" customHeight="1" x14ac:dyDescent="0.25">
      <c r="A88" s="4"/>
      <c r="B88" s="11" t="s">
        <v>183</v>
      </c>
      <c r="C88" s="11" t="s">
        <v>35</v>
      </c>
      <c r="D88" s="11" t="s">
        <v>67</v>
      </c>
      <c r="E88" s="11" t="s">
        <v>197</v>
      </c>
      <c r="F88" s="11" t="s">
        <v>198</v>
      </c>
      <c r="G88" s="11" t="s">
        <v>39</v>
      </c>
      <c r="H88" s="12">
        <f t="shared" si="2"/>
        <v>188</v>
      </c>
      <c r="I88" s="13">
        <v>14</v>
      </c>
      <c r="J88" s="13">
        <v>8</v>
      </c>
      <c r="K88" s="13">
        <v>13</v>
      </c>
      <c r="L88" s="13">
        <v>0</v>
      </c>
      <c r="M88" s="13">
        <v>10</v>
      </c>
      <c r="N88" s="13">
        <v>15</v>
      </c>
      <c r="O88" s="13">
        <v>5</v>
      </c>
      <c r="P88" s="13">
        <v>11</v>
      </c>
      <c r="Q88" s="13">
        <v>17</v>
      </c>
      <c r="R88" s="13">
        <v>16</v>
      </c>
      <c r="S88" s="13">
        <v>27</v>
      </c>
      <c r="T88" s="13">
        <v>8</v>
      </c>
      <c r="U88" s="13">
        <v>14</v>
      </c>
      <c r="V88" s="13">
        <v>15</v>
      </c>
      <c r="W88" s="13">
        <v>15</v>
      </c>
      <c r="X88" s="13">
        <v>0</v>
      </c>
      <c r="Y88" s="13">
        <v>0</v>
      </c>
      <c r="Z88" s="13">
        <v>0</v>
      </c>
      <c r="AA88" s="13">
        <v>0</v>
      </c>
    </row>
    <row r="89" spans="1:27" ht="63.4" customHeight="1" x14ac:dyDescent="0.25">
      <c r="A89" s="4"/>
      <c r="B89" s="11" t="s">
        <v>183</v>
      </c>
      <c r="C89" s="11" t="s">
        <v>42</v>
      </c>
      <c r="D89" s="11" t="s">
        <v>36</v>
      </c>
      <c r="E89" s="11" t="s">
        <v>199</v>
      </c>
      <c r="F89" s="11" t="s">
        <v>134</v>
      </c>
      <c r="G89" s="11" t="s">
        <v>39</v>
      </c>
      <c r="H89" s="12">
        <f t="shared" si="2"/>
        <v>897</v>
      </c>
      <c r="I89" s="13">
        <v>0</v>
      </c>
      <c r="J89" s="13">
        <v>0</v>
      </c>
      <c r="K89" s="13">
        <v>0</v>
      </c>
      <c r="L89" s="13">
        <v>0</v>
      </c>
      <c r="M89" s="13">
        <v>3</v>
      </c>
      <c r="N89" s="13">
        <v>49</v>
      </c>
      <c r="O89" s="13">
        <v>71</v>
      </c>
      <c r="P89" s="13">
        <v>52</v>
      </c>
      <c r="Q89" s="13">
        <v>223</v>
      </c>
      <c r="R89" s="13">
        <v>68</v>
      </c>
      <c r="S89" s="13">
        <v>75</v>
      </c>
      <c r="T89" s="13">
        <v>186</v>
      </c>
      <c r="U89" s="13">
        <v>57</v>
      </c>
      <c r="V89" s="13">
        <v>99</v>
      </c>
      <c r="W89" s="13">
        <v>6</v>
      </c>
      <c r="X89" s="13">
        <v>4</v>
      </c>
      <c r="Y89" s="13">
        <v>2</v>
      </c>
      <c r="Z89" s="13">
        <v>0</v>
      </c>
      <c r="AA89" s="13">
        <v>2</v>
      </c>
    </row>
    <row r="90" spans="1:27" ht="63.4" customHeight="1" x14ac:dyDescent="0.25">
      <c r="A90" s="4"/>
      <c r="B90" s="11" t="s">
        <v>183</v>
      </c>
      <c r="C90" s="11" t="s">
        <v>42</v>
      </c>
      <c r="D90" s="11" t="s">
        <v>36</v>
      </c>
      <c r="E90" s="11" t="s">
        <v>200</v>
      </c>
      <c r="F90" s="11" t="s">
        <v>201</v>
      </c>
      <c r="G90" s="11" t="s">
        <v>39</v>
      </c>
      <c r="H90" s="12">
        <f t="shared" si="2"/>
        <v>1683</v>
      </c>
      <c r="I90" s="13">
        <v>0</v>
      </c>
      <c r="J90" s="13">
        <v>0</v>
      </c>
      <c r="K90" s="13">
        <v>0</v>
      </c>
      <c r="L90" s="13">
        <v>0</v>
      </c>
      <c r="M90" s="13">
        <v>13</v>
      </c>
      <c r="N90" s="13">
        <v>23</v>
      </c>
      <c r="O90" s="13">
        <v>132</v>
      </c>
      <c r="P90" s="13">
        <v>175</v>
      </c>
      <c r="Q90" s="13">
        <v>208</v>
      </c>
      <c r="R90" s="13">
        <v>277</v>
      </c>
      <c r="S90" s="13">
        <v>252</v>
      </c>
      <c r="T90" s="13">
        <v>161</v>
      </c>
      <c r="U90" s="13">
        <v>175</v>
      </c>
      <c r="V90" s="13">
        <v>83</v>
      </c>
      <c r="W90" s="13">
        <v>121</v>
      </c>
      <c r="X90" s="13">
        <v>6</v>
      </c>
      <c r="Y90" s="13">
        <v>29</v>
      </c>
      <c r="Z90" s="13">
        <v>15</v>
      </c>
      <c r="AA90" s="13">
        <v>13</v>
      </c>
    </row>
    <row r="91" spans="1:27" ht="63.4" customHeight="1" x14ac:dyDescent="0.25">
      <c r="A91" s="4"/>
      <c r="B91" s="11" t="s">
        <v>183</v>
      </c>
      <c r="C91" s="11" t="s">
        <v>42</v>
      </c>
      <c r="D91" s="11" t="s">
        <v>36</v>
      </c>
      <c r="E91" s="11" t="s">
        <v>202</v>
      </c>
      <c r="F91" s="11" t="s">
        <v>203</v>
      </c>
      <c r="G91" s="11" t="s">
        <v>39</v>
      </c>
      <c r="H91" s="12">
        <f t="shared" si="2"/>
        <v>1742</v>
      </c>
      <c r="I91" s="13">
        <v>0</v>
      </c>
      <c r="J91" s="13">
        <v>0</v>
      </c>
      <c r="K91" s="13">
        <v>0</v>
      </c>
      <c r="L91" s="13">
        <v>0</v>
      </c>
      <c r="M91" s="13">
        <v>34</v>
      </c>
      <c r="N91" s="13">
        <v>40</v>
      </c>
      <c r="O91" s="13">
        <v>146</v>
      </c>
      <c r="P91" s="13">
        <v>140</v>
      </c>
      <c r="Q91" s="13">
        <v>237</v>
      </c>
      <c r="R91" s="13">
        <v>239</v>
      </c>
      <c r="S91" s="13">
        <v>267</v>
      </c>
      <c r="T91" s="13">
        <v>205</v>
      </c>
      <c r="U91" s="13">
        <v>190</v>
      </c>
      <c r="V91" s="13">
        <v>117</v>
      </c>
      <c r="W91" s="13">
        <v>98</v>
      </c>
      <c r="X91" s="13">
        <v>5</v>
      </c>
      <c r="Y91" s="13">
        <v>9</v>
      </c>
      <c r="Z91" s="13">
        <v>2</v>
      </c>
      <c r="AA91" s="13">
        <v>13</v>
      </c>
    </row>
    <row r="92" spans="1:27" ht="63.4" customHeight="1" x14ac:dyDescent="0.25">
      <c r="A92" s="4"/>
      <c r="B92" s="11" t="s">
        <v>183</v>
      </c>
      <c r="C92" s="11" t="s">
        <v>42</v>
      </c>
      <c r="D92" s="11" t="s">
        <v>36</v>
      </c>
      <c r="E92" s="11" t="s">
        <v>204</v>
      </c>
      <c r="F92" s="11" t="s">
        <v>190</v>
      </c>
      <c r="G92" s="11" t="s">
        <v>39</v>
      </c>
      <c r="H92" s="12">
        <f t="shared" si="2"/>
        <v>230</v>
      </c>
      <c r="I92" s="13">
        <v>0</v>
      </c>
      <c r="J92" s="13">
        <v>0</v>
      </c>
      <c r="K92" s="13">
        <v>0</v>
      </c>
      <c r="L92" s="13">
        <v>0</v>
      </c>
      <c r="M92" s="13">
        <v>17</v>
      </c>
      <c r="N92" s="13">
        <v>20</v>
      </c>
      <c r="O92" s="13">
        <v>25</v>
      </c>
      <c r="P92" s="13">
        <v>26</v>
      </c>
      <c r="Q92" s="13">
        <v>44</v>
      </c>
      <c r="R92" s="13">
        <v>19</v>
      </c>
      <c r="S92" s="13">
        <v>34</v>
      </c>
      <c r="T92" s="13">
        <v>28</v>
      </c>
      <c r="U92" s="13">
        <v>10</v>
      </c>
      <c r="V92" s="13">
        <v>1</v>
      </c>
      <c r="W92" s="13">
        <v>0</v>
      </c>
      <c r="X92" s="13">
        <v>0</v>
      </c>
      <c r="Y92" s="13">
        <v>0</v>
      </c>
      <c r="Z92" s="13">
        <v>0</v>
      </c>
      <c r="AA92" s="13">
        <v>6</v>
      </c>
    </row>
    <row r="93" spans="1:27" ht="63.4" customHeight="1" x14ac:dyDescent="0.25">
      <c r="A93" s="4"/>
      <c r="B93" s="11" t="s">
        <v>183</v>
      </c>
      <c r="C93" s="11" t="s">
        <v>42</v>
      </c>
      <c r="D93" s="11" t="s">
        <v>36</v>
      </c>
      <c r="E93" s="11" t="s">
        <v>205</v>
      </c>
      <c r="F93" s="11" t="s">
        <v>206</v>
      </c>
      <c r="G93" s="11" t="s">
        <v>39</v>
      </c>
      <c r="H93" s="12">
        <f t="shared" si="2"/>
        <v>321</v>
      </c>
      <c r="I93" s="13">
        <v>0</v>
      </c>
      <c r="J93" s="13">
        <v>0</v>
      </c>
      <c r="K93" s="13">
        <v>0</v>
      </c>
      <c r="L93" s="13">
        <v>0</v>
      </c>
      <c r="M93" s="13">
        <v>6</v>
      </c>
      <c r="N93" s="13">
        <v>15</v>
      </c>
      <c r="O93" s="13">
        <v>1</v>
      </c>
      <c r="P93" s="13">
        <v>0</v>
      </c>
      <c r="Q93" s="13">
        <v>1</v>
      </c>
      <c r="R93" s="13">
        <v>1</v>
      </c>
      <c r="S93" s="13">
        <v>34</v>
      </c>
      <c r="T93" s="13">
        <v>77</v>
      </c>
      <c r="U93" s="13">
        <v>69</v>
      </c>
      <c r="V93" s="13">
        <v>71</v>
      </c>
      <c r="W93" s="13">
        <v>37</v>
      </c>
      <c r="X93" s="13">
        <v>0</v>
      </c>
      <c r="Y93" s="13">
        <v>6</v>
      </c>
      <c r="Z93" s="13">
        <v>0</v>
      </c>
      <c r="AA93" s="13">
        <v>3</v>
      </c>
    </row>
    <row r="94" spans="1:27" ht="63.4" customHeight="1" x14ac:dyDescent="0.25">
      <c r="A94" s="4"/>
      <c r="B94" s="11" t="s">
        <v>183</v>
      </c>
      <c r="C94" s="11" t="s">
        <v>42</v>
      </c>
      <c r="D94" s="11" t="s">
        <v>36</v>
      </c>
      <c r="E94" s="11" t="s">
        <v>207</v>
      </c>
      <c r="F94" s="11" t="s">
        <v>196</v>
      </c>
      <c r="G94" s="11" t="s">
        <v>39</v>
      </c>
      <c r="H94" s="12">
        <f t="shared" si="2"/>
        <v>553</v>
      </c>
      <c r="I94" s="13">
        <v>0</v>
      </c>
      <c r="J94" s="13">
        <v>0</v>
      </c>
      <c r="K94" s="13">
        <v>0</v>
      </c>
      <c r="L94" s="13">
        <v>0</v>
      </c>
      <c r="M94" s="13">
        <v>2</v>
      </c>
      <c r="N94" s="13">
        <v>9</v>
      </c>
      <c r="O94" s="13">
        <v>42</v>
      </c>
      <c r="P94" s="13">
        <v>59</v>
      </c>
      <c r="Q94" s="13">
        <v>82</v>
      </c>
      <c r="R94" s="13">
        <v>80</v>
      </c>
      <c r="S94" s="13">
        <v>87</v>
      </c>
      <c r="T94" s="13">
        <v>75</v>
      </c>
      <c r="U94" s="13">
        <v>58</v>
      </c>
      <c r="V94" s="13">
        <v>36</v>
      </c>
      <c r="W94" s="13">
        <v>21</v>
      </c>
      <c r="X94" s="13">
        <v>0</v>
      </c>
      <c r="Y94" s="13">
        <v>0</v>
      </c>
      <c r="Z94" s="13">
        <v>0</v>
      </c>
      <c r="AA94" s="13">
        <v>2</v>
      </c>
    </row>
    <row r="95" spans="1:27" ht="63.4" customHeight="1" x14ac:dyDescent="0.25">
      <c r="A95" s="4"/>
      <c r="B95" s="11" t="s">
        <v>183</v>
      </c>
      <c r="C95" s="11" t="s">
        <v>42</v>
      </c>
      <c r="D95" s="11" t="s">
        <v>36</v>
      </c>
      <c r="E95" s="11" t="s">
        <v>208</v>
      </c>
      <c r="F95" s="11" t="s">
        <v>209</v>
      </c>
      <c r="G95" s="11" t="s">
        <v>39</v>
      </c>
      <c r="H95" s="12">
        <f t="shared" si="2"/>
        <v>640</v>
      </c>
      <c r="I95" s="13">
        <v>0</v>
      </c>
      <c r="J95" s="13">
        <v>0</v>
      </c>
      <c r="K95" s="13">
        <v>0</v>
      </c>
      <c r="L95" s="13">
        <v>0</v>
      </c>
      <c r="M95" s="13">
        <v>4</v>
      </c>
      <c r="N95" s="13">
        <v>15</v>
      </c>
      <c r="O95" s="13">
        <v>37</v>
      </c>
      <c r="P95" s="13">
        <v>63</v>
      </c>
      <c r="Q95" s="13">
        <v>79</v>
      </c>
      <c r="R95" s="13">
        <v>77</v>
      </c>
      <c r="S95" s="13">
        <v>89</v>
      </c>
      <c r="T95" s="13">
        <v>83</v>
      </c>
      <c r="U95" s="13">
        <v>64</v>
      </c>
      <c r="V95" s="13">
        <v>64</v>
      </c>
      <c r="W95" s="13">
        <v>35</v>
      </c>
      <c r="X95" s="13">
        <v>12</v>
      </c>
      <c r="Y95" s="13">
        <v>14</v>
      </c>
      <c r="Z95" s="13">
        <v>0</v>
      </c>
      <c r="AA95" s="13">
        <v>4</v>
      </c>
    </row>
    <row r="96" spans="1:27" ht="15" customHeight="1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</row>
  </sheetData>
  <conditionalFormatting sqref="I5:AA95">
    <cfRule type="cellIs" dxfId="5" priority="1" stopIfTrue="1" operator="between">
      <formula>10</formula>
      <formula>100</formula>
    </cfRule>
    <cfRule type="cellIs" dxfId="4" priority="2" stopIfTrue="1" operator="greaterThan">
      <formula>100</formula>
    </cfRule>
    <cfRule type="cellIs" dxfId="3" priority="3" stopIfTrue="1" operator="lessThan">
      <formula>10</formula>
    </cfRule>
  </conditionalFormatting>
  <pageMargins left="0" right="0" top="0.19685039370078741" bottom="0" header="0.31496062992125984" footer="0.31496062992125984"/>
  <pageSetup scale="43" fitToHeight="0" orientation="landscape" r:id="rId1"/>
  <headerFooter>
    <oddFooter>&amp;C&amp;"Helvetica Neue,Regular"&amp;12&amp;K000000&amp;P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E96"/>
  <sheetViews>
    <sheetView showGridLines="0" workbookViewId="0">
      <selection activeCell="B5" sqref="B5"/>
    </sheetView>
  </sheetViews>
  <sheetFormatPr defaultColWidth="10.85546875" defaultRowHeight="15" customHeight="1" x14ac:dyDescent="0.25"/>
  <cols>
    <col min="1" max="1" width="24.28515625" style="8" customWidth="1"/>
    <col min="2" max="2" width="19" style="8" customWidth="1"/>
    <col min="3" max="3" width="11" style="8" customWidth="1"/>
    <col min="4" max="5" width="13.42578125" style="8" customWidth="1"/>
    <col min="6" max="6" width="28.28515625" style="8" customWidth="1"/>
    <col min="7" max="7" width="14.42578125" style="8" customWidth="1"/>
    <col min="8" max="8" width="14.7109375" style="8" customWidth="1"/>
    <col min="9" max="18" width="8.42578125" style="8" customWidth="1"/>
    <col min="19" max="28" width="9.42578125" style="8" customWidth="1"/>
    <col min="29" max="31" width="8.42578125" style="8" customWidth="1"/>
    <col min="32" max="32" width="10.85546875" style="8" customWidth="1"/>
    <col min="33" max="16384" width="10.85546875" style="8"/>
  </cols>
  <sheetData>
    <row r="1" spans="1:31" ht="1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5"/>
      <c r="L1" s="6" t="s">
        <v>0</v>
      </c>
      <c r="M1" s="1"/>
      <c r="N1" s="7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</row>
    <row r="2" spans="1:31" ht="15" customHeight="1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5"/>
      <c r="L2" s="9" t="s">
        <v>1</v>
      </c>
      <c r="M2" s="2"/>
      <c r="N2" s="7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</row>
    <row r="3" spans="1:31" ht="15.75" customHeight="1" x14ac:dyDescent="0.25">
      <c r="A3" s="4"/>
      <c r="B3" s="4"/>
      <c r="C3" s="4"/>
      <c r="D3" s="4"/>
      <c r="E3" s="4"/>
      <c r="F3" s="4"/>
      <c r="G3" s="4"/>
      <c r="H3" s="4"/>
      <c r="I3" s="4"/>
      <c r="J3" s="4"/>
      <c r="K3" s="5"/>
      <c r="L3" s="10" t="s">
        <v>2</v>
      </c>
      <c r="M3" s="3"/>
      <c r="N3" s="7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</row>
    <row r="4" spans="1:31" ht="17.25" customHeight="1" x14ac:dyDescent="0.25">
      <c r="A4" s="14" t="s">
        <v>3</v>
      </c>
      <c r="B4" s="15" t="s">
        <v>4</v>
      </c>
      <c r="C4" s="15" t="s">
        <v>5</v>
      </c>
      <c r="D4" s="15" t="s">
        <v>6</v>
      </c>
      <c r="E4" s="15" t="s">
        <v>7</v>
      </c>
      <c r="F4" s="15" t="s">
        <v>8</v>
      </c>
      <c r="G4" s="15" t="s">
        <v>9</v>
      </c>
      <c r="H4" s="15" t="s">
        <v>10</v>
      </c>
      <c r="I4" s="15" t="s">
        <v>11</v>
      </c>
      <c r="J4" s="15" t="s">
        <v>12</v>
      </c>
      <c r="K4" s="15" t="s">
        <v>13</v>
      </c>
      <c r="L4" s="16" t="s">
        <v>14</v>
      </c>
      <c r="M4" s="16" t="s">
        <v>15</v>
      </c>
      <c r="N4" s="15" t="s">
        <v>16</v>
      </c>
      <c r="O4" s="15" t="s">
        <v>17</v>
      </c>
      <c r="P4" s="15" t="s">
        <v>18</v>
      </c>
      <c r="Q4" s="15" t="s">
        <v>19</v>
      </c>
      <c r="R4" s="15" t="s">
        <v>20</v>
      </c>
      <c r="S4" s="15" t="s">
        <v>21</v>
      </c>
      <c r="T4" s="15" t="s">
        <v>22</v>
      </c>
      <c r="U4" s="15" t="s">
        <v>23</v>
      </c>
      <c r="V4" s="15" t="s">
        <v>24</v>
      </c>
      <c r="W4" s="15" t="s">
        <v>25</v>
      </c>
      <c r="X4" s="15" t="s">
        <v>26</v>
      </c>
      <c r="Y4" s="15" t="s">
        <v>27</v>
      </c>
      <c r="Z4" s="15" t="s">
        <v>28</v>
      </c>
      <c r="AA4" s="15" t="s">
        <v>29</v>
      </c>
      <c r="AB4" s="15" t="s">
        <v>30</v>
      </c>
      <c r="AC4" s="15" t="s">
        <v>31</v>
      </c>
      <c r="AD4" s="15" t="s">
        <v>32</v>
      </c>
      <c r="AE4" s="15" t="s">
        <v>33</v>
      </c>
    </row>
    <row r="5" spans="1:31" ht="63.4" customHeight="1" x14ac:dyDescent="0.25">
      <c r="A5" s="4"/>
      <c r="B5" s="11" t="s">
        <v>34</v>
      </c>
      <c r="C5" s="11" t="s">
        <v>35</v>
      </c>
      <c r="D5" s="11" t="s">
        <v>36</v>
      </c>
      <c r="E5" s="11" t="s">
        <v>37</v>
      </c>
      <c r="F5" s="11" t="s">
        <v>38</v>
      </c>
      <c r="G5" s="11" t="s">
        <v>39</v>
      </c>
      <c r="H5" s="12">
        <f t="shared" ref="H5:H36" si="0">SUBTOTAL(9,I5:AE5)</f>
        <v>494</v>
      </c>
      <c r="I5" s="13">
        <v>0</v>
      </c>
      <c r="J5" s="13">
        <v>0</v>
      </c>
      <c r="K5" s="13">
        <v>0</v>
      </c>
      <c r="L5" s="13">
        <v>0</v>
      </c>
      <c r="M5" s="13">
        <v>0</v>
      </c>
      <c r="N5" s="13">
        <v>0</v>
      </c>
      <c r="O5" s="13">
        <v>6</v>
      </c>
      <c r="P5" s="13">
        <v>15</v>
      </c>
      <c r="Q5" s="13">
        <v>18</v>
      </c>
      <c r="R5" s="13">
        <v>43</v>
      </c>
      <c r="S5" s="13">
        <v>59</v>
      </c>
      <c r="T5" s="13">
        <v>61</v>
      </c>
      <c r="U5" s="13">
        <v>63</v>
      </c>
      <c r="V5" s="13">
        <v>63</v>
      </c>
      <c r="W5" s="13">
        <v>55</v>
      </c>
      <c r="X5" s="13">
        <v>45</v>
      </c>
      <c r="Y5" s="13">
        <v>37</v>
      </c>
      <c r="Z5" s="13">
        <v>18</v>
      </c>
      <c r="AA5" s="13">
        <v>11</v>
      </c>
      <c r="AB5" s="13">
        <v>0</v>
      </c>
      <c r="AC5" s="13">
        <v>0</v>
      </c>
      <c r="AD5" s="13">
        <v>0</v>
      </c>
      <c r="AE5" s="13">
        <v>0</v>
      </c>
    </row>
    <row r="6" spans="1:31" ht="63.4" customHeight="1" x14ac:dyDescent="0.25">
      <c r="A6" s="4"/>
      <c r="B6" s="11" t="s">
        <v>34</v>
      </c>
      <c r="C6" s="11" t="s">
        <v>35</v>
      </c>
      <c r="D6" s="11" t="s">
        <v>36</v>
      </c>
      <c r="E6" s="11" t="s">
        <v>40</v>
      </c>
      <c r="F6" s="11" t="s">
        <v>41</v>
      </c>
      <c r="G6" s="11" t="s">
        <v>39</v>
      </c>
      <c r="H6" s="12">
        <f t="shared" si="0"/>
        <v>0</v>
      </c>
      <c r="I6" s="13">
        <v>0</v>
      </c>
      <c r="J6" s="13">
        <v>0</v>
      </c>
      <c r="K6" s="13">
        <v>0</v>
      </c>
      <c r="L6" s="13">
        <v>0</v>
      </c>
      <c r="M6" s="13">
        <v>0</v>
      </c>
      <c r="N6" s="13">
        <v>0</v>
      </c>
      <c r="O6" s="13">
        <v>0</v>
      </c>
      <c r="P6" s="13">
        <v>0</v>
      </c>
      <c r="Q6" s="13">
        <v>0</v>
      </c>
      <c r="R6" s="13">
        <v>0</v>
      </c>
      <c r="S6" s="13">
        <v>0</v>
      </c>
      <c r="T6" s="13">
        <v>0</v>
      </c>
      <c r="U6" s="13">
        <v>0</v>
      </c>
      <c r="V6" s="13">
        <v>0</v>
      </c>
      <c r="W6" s="13">
        <v>0</v>
      </c>
      <c r="X6" s="13">
        <v>0</v>
      </c>
      <c r="Y6" s="13">
        <v>0</v>
      </c>
      <c r="Z6" s="13">
        <v>0</v>
      </c>
      <c r="AA6" s="13">
        <v>0</v>
      </c>
      <c r="AB6" s="13">
        <v>0</v>
      </c>
      <c r="AC6" s="13">
        <v>0</v>
      </c>
      <c r="AD6" s="13">
        <v>0</v>
      </c>
      <c r="AE6" s="13">
        <v>0</v>
      </c>
    </row>
    <row r="7" spans="1:31" ht="63.4" customHeight="1" x14ac:dyDescent="0.25">
      <c r="A7" s="4"/>
      <c r="B7" s="11" t="s">
        <v>34</v>
      </c>
      <c r="C7" s="11" t="s">
        <v>42</v>
      </c>
      <c r="D7" s="11" t="s">
        <v>36</v>
      </c>
      <c r="E7" s="11" t="s">
        <v>43</v>
      </c>
      <c r="F7" s="11" t="s">
        <v>44</v>
      </c>
      <c r="G7" s="11" t="s">
        <v>39</v>
      </c>
      <c r="H7" s="12">
        <f t="shared" si="0"/>
        <v>907</v>
      </c>
      <c r="I7" s="13">
        <v>0</v>
      </c>
      <c r="J7" s="13">
        <v>0</v>
      </c>
      <c r="K7" s="13">
        <v>0</v>
      </c>
      <c r="L7" s="13">
        <v>0</v>
      </c>
      <c r="M7" s="13">
        <v>0</v>
      </c>
      <c r="N7" s="13">
        <v>0</v>
      </c>
      <c r="O7" s="13">
        <v>12</v>
      </c>
      <c r="P7" s="13">
        <v>41</v>
      </c>
      <c r="Q7" s="13">
        <v>0</v>
      </c>
      <c r="R7" s="13">
        <v>30</v>
      </c>
      <c r="S7" s="13">
        <v>6</v>
      </c>
      <c r="T7" s="13">
        <v>174</v>
      </c>
      <c r="U7" s="13">
        <v>203</v>
      </c>
      <c r="V7" s="13">
        <v>286</v>
      </c>
      <c r="W7" s="13">
        <v>4</v>
      </c>
      <c r="X7" s="13">
        <v>0</v>
      </c>
      <c r="Y7" s="13">
        <v>94</v>
      </c>
      <c r="Z7" s="13">
        <v>57</v>
      </c>
      <c r="AA7" s="13">
        <v>0</v>
      </c>
      <c r="AB7" s="13">
        <v>0</v>
      </c>
      <c r="AC7" s="13">
        <v>0</v>
      </c>
      <c r="AD7" s="13">
        <v>0</v>
      </c>
      <c r="AE7" s="13">
        <v>0</v>
      </c>
    </row>
    <row r="8" spans="1:31" ht="63.4" customHeight="1" x14ac:dyDescent="0.25">
      <c r="A8" s="4"/>
      <c r="B8" s="11" t="s">
        <v>34</v>
      </c>
      <c r="C8" s="11" t="s">
        <v>42</v>
      </c>
      <c r="D8" s="11" t="s">
        <v>36</v>
      </c>
      <c r="E8" s="11" t="s">
        <v>45</v>
      </c>
      <c r="F8" s="11" t="s">
        <v>46</v>
      </c>
      <c r="G8" s="11" t="s">
        <v>39</v>
      </c>
      <c r="H8" s="12">
        <f t="shared" si="0"/>
        <v>922</v>
      </c>
      <c r="I8" s="13">
        <v>0</v>
      </c>
      <c r="J8" s="13">
        <v>0</v>
      </c>
      <c r="K8" s="13">
        <v>0</v>
      </c>
      <c r="L8" s="13">
        <v>0</v>
      </c>
      <c r="M8" s="13">
        <v>0</v>
      </c>
      <c r="N8" s="13">
        <v>0</v>
      </c>
      <c r="O8" s="13">
        <v>8</v>
      </c>
      <c r="P8" s="13">
        <v>0</v>
      </c>
      <c r="Q8" s="13">
        <v>14</v>
      </c>
      <c r="R8" s="13">
        <v>129</v>
      </c>
      <c r="S8" s="13">
        <v>121</v>
      </c>
      <c r="T8" s="13">
        <v>185</v>
      </c>
      <c r="U8" s="13">
        <v>156</v>
      </c>
      <c r="V8" s="13">
        <v>133</v>
      </c>
      <c r="W8" s="13">
        <v>159</v>
      </c>
      <c r="X8" s="13">
        <v>10</v>
      </c>
      <c r="Y8" s="13">
        <v>7</v>
      </c>
      <c r="Z8" s="13">
        <v>0</v>
      </c>
      <c r="AA8" s="13">
        <v>0</v>
      </c>
      <c r="AB8" s="13">
        <v>0</v>
      </c>
      <c r="AC8" s="13">
        <v>0</v>
      </c>
      <c r="AD8" s="13">
        <v>0</v>
      </c>
      <c r="AE8" s="13">
        <v>0</v>
      </c>
    </row>
    <row r="9" spans="1:31" ht="63.4" customHeight="1" x14ac:dyDescent="0.25">
      <c r="A9" s="4"/>
      <c r="B9" s="11" t="s">
        <v>34</v>
      </c>
      <c r="C9" s="11" t="s">
        <v>42</v>
      </c>
      <c r="D9" s="11" t="s">
        <v>36</v>
      </c>
      <c r="E9" s="11" t="s">
        <v>47</v>
      </c>
      <c r="F9" s="11" t="s">
        <v>38</v>
      </c>
      <c r="G9" s="11" t="s">
        <v>39</v>
      </c>
      <c r="H9" s="12">
        <f t="shared" si="0"/>
        <v>3925</v>
      </c>
      <c r="I9" s="13">
        <v>0</v>
      </c>
      <c r="J9" s="13">
        <v>0</v>
      </c>
      <c r="K9" s="13">
        <v>0</v>
      </c>
      <c r="L9" s="13">
        <v>0</v>
      </c>
      <c r="M9" s="13">
        <v>0</v>
      </c>
      <c r="N9" s="13">
        <v>0</v>
      </c>
      <c r="O9" s="13">
        <v>0</v>
      </c>
      <c r="P9" s="13">
        <v>5</v>
      </c>
      <c r="Q9" s="13">
        <v>396</v>
      </c>
      <c r="R9" s="13">
        <v>406</v>
      </c>
      <c r="S9" s="13">
        <v>540</v>
      </c>
      <c r="T9" s="13">
        <v>623</v>
      </c>
      <c r="U9" s="13">
        <v>650</v>
      </c>
      <c r="V9" s="13">
        <v>494</v>
      </c>
      <c r="W9" s="13">
        <v>608</v>
      </c>
      <c r="X9" s="13">
        <v>106</v>
      </c>
      <c r="Y9" s="13">
        <v>97</v>
      </c>
      <c r="Z9" s="13">
        <v>0</v>
      </c>
      <c r="AA9" s="13">
        <v>0</v>
      </c>
      <c r="AB9" s="13">
        <v>0</v>
      </c>
      <c r="AC9" s="13">
        <v>0</v>
      </c>
      <c r="AD9" s="13">
        <v>0</v>
      </c>
      <c r="AE9" s="13">
        <v>0</v>
      </c>
    </row>
    <row r="10" spans="1:31" ht="63.4" customHeight="1" x14ac:dyDescent="0.25">
      <c r="A10" s="4"/>
      <c r="B10" s="11" t="s">
        <v>34</v>
      </c>
      <c r="C10" s="11" t="s">
        <v>42</v>
      </c>
      <c r="D10" s="11" t="s">
        <v>36</v>
      </c>
      <c r="E10" s="11" t="s">
        <v>49</v>
      </c>
      <c r="F10" s="11" t="s">
        <v>41</v>
      </c>
      <c r="G10" s="11" t="s">
        <v>39</v>
      </c>
      <c r="H10" s="12">
        <f t="shared" si="0"/>
        <v>3505</v>
      </c>
      <c r="I10" s="13">
        <v>0</v>
      </c>
      <c r="J10" s="13">
        <v>0</v>
      </c>
      <c r="K10" s="13">
        <v>0</v>
      </c>
      <c r="L10" s="13">
        <v>0</v>
      </c>
      <c r="M10" s="13">
        <v>27</v>
      </c>
      <c r="N10" s="13">
        <v>49</v>
      </c>
      <c r="O10" s="13">
        <v>122</v>
      </c>
      <c r="P10" s="13">
        <v>132</v>
      </c>
      <c r="Q10" s="13">
        <v>393</v>
      </c>
      <c r="R10" s="13">
        <v>490</v>
      </c>
      <c r="S10" s="13">
        <v>540</v>
      </c>
      <c r="T10" s="13">
        <v>400</v>
      </c>
      <c r="U10" s="13">
        <v>368</v>
      </c>
      <c r="V10" s="13">
        <v>246</v>
      </c>
      <c r="W10" s="13">
        <v>299</v>
      </c>
      <c r="X10" s="13">
        <v>150</v>
      </c>
      <c r="Y10" s="13">
        <v>172</v>
      </c>
      <c r="Z10" s="13">
        <v>103</v>
      </c>
      <c r="AA10" s="13">
        <v>14</v>
      </c>
      <c r="AB10" s="13">
        <v>0</v>
      </c>
      <c r="AC10" s="13">
        <v>0</v>
      </c>
      <c r="AD10" s="13">
        <v>0</v>
      </c>
      <c r="AE10" s="13">
        <v>0</v>
      </c>
    </row>
    <row r="11" spans="1:31" ht="63.4" customHeight="1" x14ac:dyDescent="0.25">
      <c r="A11" s="4"/>
      <c r="B11" s="11" t="s">
        <v>34</v>
      </c>
      <c r="C11" s="11" t="s">
        <v>42</v>
      </c>
      <c r="D11" s="11" t="s">
        <v>36</v>
      </c>
      <c r="E11" s="11" t="s">
        <v>50</v>
      </c>
      <c r="F11" s="11" t="s">
        <v>51</v>
      </c>
      <c r="G11" s="11" t="s">
        <v>39</v>
      </c>
      <c r="H11" s="12">
        <f t="shared" si="0"/>
        <v>1005</v>
      </c>
      <c r="I11" s="13">
        <v>0</v>
      </c>
      <c r="J11" s="13">
        <v>0</v>
      </c>
      <c r="K11" s="13">
        <v>0</v>
      </c>
      <c r="L11" s="13">
        <v>0</v>
      </c>
      <c r="M11" s="13">
        <v>0</v>
      </c>
      <c r="N11" s="13">
        <v>12</v>
      </c>
      <c r="O11" s="13">
        <v>60</v>
      </c>
      <c r="P11" s="13">
        <v>92</v>
      </c>
      <c r="Q11" s="13">
        <v>169</v>
      </c>
      <c r="R11" s="13">
        <v>242</v>
      </c>
      <c r="S11" s="13">
        <v>173</v>
      </c>
      <c r="T11" s="13">
        <v>77</v>
      </c>
      <c r="U11" s="13">
        <v>40</v>
      </c>
      <c r="V11" s="13">
        <v>32</v>
      </c>
      <c r="W11" s="13">
        <v>57</v>
      </c>
      <c r="X11" s="13">
        <v>24</v>
      </c>
      <c r="Y11" s="13">
        <v>17</v>
      </c>
      <c r="Z11" s="13">
        <v>0</v>
      </c>
      <c r="AA11" s="13">
        <v>10</v>
      </c>
      <c r="AB11" s="13">
        <v>0</v>
      </c>
      <c r="AC11" s="13">
        <v>0</v>
      </c>
      <c r="AD11" s="13">
        <v>0</v>
      </c>
      <c r="AE11" s="13">
        <v>0</v>
      </c>
    </row>
    <row r="12" spans="1:31" ht="63.4" customHeight="1" x14ac:dyDescent="0.25">
      <c r="A12" s="4"/>
      <c r="B12" s="11" t="s">
        <v>34</v>
      </c>
      <c r="C12" s="11" t="s">
        <v>42</v>
      </c>
      <c r="D12" s="11" t="s">
        <v>36</v>
      </c>
      <c r="E12" s="11" t="s">
        <v>52</v>
      </c>
      <c r="F12" s="11" t="s">
        <v>53</v>
      </c>
      <c r="G12" s="11" t="s">
        <v>39</v>
      </c>
      <c r="H12" s="12">
        <f t="shared" si="0"/>
        <v>3082</v>
      </c>
      <c r="I12" s="13">
        <v>0</v>
      </c>
      <c r="J12" s="13">
        <v>0</v>
      </c>
      <c r="K12" s="13">
        <v>0</v>
      </c>
      <c r="L12" s="13">
        <v>0</v>
      </c>
      <c r="M12" s="13">
        <v>2</v>
      </c>
      <c r="N12" s="13">
        <v>2</v>
      </c>
      <c r="O12" s="13">
        <v>66</v>
      </c>
      <c r="P12" s="13">
        <v>36</v>
      </c>
      <c r="Q12" s="13">
        <v>111</v>
      </c>
      <c r="R12" s="13">
        <v>238</v>
      </c>
      <c r="S12" s="13">
        <v>422</v>
      </c>
      <c r="T12" s="13">
        <v>394</v>
      </c>
      <c r="U12" s="13">
        <v>469</v>
      </c>
      <c r="V12" s="13">
        <v>530</v>
      </c>
      <c r="W12" s="13">
        <v>362</v>
      </c>
      <c r="X12" s="13">
        <v>160</v>
      </c>
      <c r="Y12" s="13">
        <v>242</v>
      </c>
      <c r="Z12" s="13">
        <v>38</v>
      </c>
      <c r="AA12" s="13">
        <v>10</v>
      </c>
      <c r="AB12" s="13">
        <v>0</v>
      </c>
      <c r="AC12" s="13">
        <v>0</v>
      </c>
      <c r="AD12" s="13">
        <v>0</v>
      </c>
      <c r="AE12" s="13">
        <v>0</v>
      </c>
    </row>
    <row r="13" spans="1:31" ht="63.4" customHeight="1" x14ac:dyDescent="0.25">
      <c r="A13" s="4"/>
      <c r="B13" s="11" t="s">
        <v>34</v>
      </c>
      <c r="C13" s="11" t="s">
        <v>42</v>
      </c>
      <c r="D13" s="11" t="s">
        <v>36</v>
      </c>
      <c r="E13" s="11" t="s">
        <v>54</v>
      </c>
      <c r="F13" s="11" t="s">
        <v>55</v>
      </c>
      <c r="G13" s="11" t="s">
        <v>39</v>
      </c>
      <c r="H13" s="12">
        <f t="shared" si="0"/>
        <v>0</v>
      </c>
      <c r="I13" s="13">
        <v>0</v>
      </c>
      <c r="J13" s="13">
        <v>0</v>
      </c>
      <c r="K13" s="13">
        <v>0</v>
      </c>
      <c r="L13" s="13">
        <v>0</v>
      </c>
      <c r="M13" s="13">
        <v>0</v>
      </c>
      <c r="N13" s="13">
        <v>0</v>
      </c>
      <c r="O13" s="13">
        <v>0</v>
      </c>
      <c r="P13" s="13">
        <v>0</v>
      </c>
      <c r="Q13" s="13">
        <v>0</v>
      </c>
      <c r="R13" s="13">
        <v>0</v>
      </c>
      <c r="S13" s="13">
        <v>0</v>
      </c>
      <c r="T13" s="13">
        <v>0</v>
      </c>
      <c r="U13" s="13">
        <v>0</v>
      </c>
      <c r="V13" s="13">
        <v>0</v>
      </c>
      <c r="W13" s="13">
        <v>0</v>
      </c>
      <c r="X13" s="13">
        <v>0</v>
      </c>
      <c r="Y13" s="13">
        <v>0</v>
      </c>
      <c r="Z13" s="13">
        <v>0</v>
      </c>
      <c r="AA13" s="13">
        <v>0</v>
      </c>
      <c r="AB13" s="13">
        <v>0</v>
      </c>
      <c r="AC13" s="13">
        <v>0</v>
      </c>
      <c r="AD13" s="13">
        <v>0</v>
      </c>
      <c r="AE13" s="13">
        <v>0</v>
      </c>
    </row>
    <row r="14" spans="1:31" ht="63.4" customHeight="1" x14ac:dyDescent="0.25">
      <c r="A14" s="4"/>
      <c r="B14" s="11" t="s">
        <v>34</v>
      </c>
      <c r="C14" s="11" t="s">
        <v>42</v>
      </c>
      <c r="D14" s="11" t="s">
        <v>36</v>
      </c>
      <c r="E14" s="11" t="s">
        <v>56</v>
      </c>
      <c r="F14" s="11" t="s">
        <v>57</v>
      </c>
      <c r="G14" s="11" t="s">
        <v>39</v>
      </c>
      <c r="H14" s="12">
        <f t="shared" si="0"/>
        <v>209</v>
      </c>
      <c r="I14" s="13">
        <v>0</v>
      </c>
      <c r="J14" s="13">
        <v>0</v>
      </c>
      <c r="K14" s="13">
        <v>0</v>
      </c>
      <c r="L14" s="13">
        <v>0</v>
      </c>
      <c r="M14" s="13">
        <v>4</v>
      </c>
      <c r="N14" s="13">
        <v>5</v>
      </c>
      <c r="O14" s="13">
        <v>8</v>
      </c>
      <c r="P14" s="13">
        <v>12</v>
      </c>
      <c r="Q14" s="13">
        <v>6</v>
      </c>
      <c r="R14" s="13">
        <v>24</v>
      </c>
      <c r="S14" s="13">
        <v>12</v>
      </c>
      <c r="T14" s="13">
        <v>14</v>
      </c>
      <c r="U14" s="13">
        <v>16</v>
      </c>
      <c r="V14" s="13">
        <v>32</v>
      </c>
      <c r="W14" s="13">
        <v>11</v>
      </c>
      <c r="X14" s="13">
        <v>5</v>
      </c>
      <c r="Y14" s="13">
        <v>35</v>
      </c>
      <c r="Z14" s="13">
        <v>25</v>
      </c>
      <c r="AA14" s="13">
        <v>0</v>
      </c>
      <c r="AB14" s="13">
        <v>0</v>
      </c>
      <c r="AC14" s="13">
        <v>0</v>
      </c>
      <c r="AD14" s="13">
        <v>0</v>
      </c>
      <c r="AE14" s="13">
        <v>0</v>
      </c>
    </row>
    <row r="15" spans="1:31" ht="63.4" customHeight="1" x14ac:dyDescent="0.25">
      <c r="A15" s="4"/>
      <c r="B15" s="11" t="s">
        <v>34</v>
      </c>
      <c r="C15" s="11" t="s">
        <v>42</v>
      </c>
      <c r="D15" s="11" t="s">
        <v>36</v>
      </c>
      <c r="E15" s="11" t="s">
        <v>58</v>
      </c>
      <c r="F15" s="11" t="s">
        <v>59</v>
      </c>
      <c r="G15" s="11" t="s">
        <v>39</v>
      </c>
      <c r="H15" s="12">
        <f t="shared" si="0"/>
        <v>246</v>
      </c>
      <c r="I15" s="13">
        <v>0</v>
      </c>
      <c r="J15" s="13">
        <v>0</v>
      </c>
      <c r="K15" s="13">
        <v>0</v>
      </c>
      <c r="L15" s="13">
        <v>0</v>
      </c>
      <c r="M15" s="13">
        <v>2</v>
      </c>
      <c r="N15" s="13">
        <v>1</v>
      </c>
      <c r="O15" s="13">
        <v>7</v>
      </c>
      <c r="P15" s="13">
        <v>7</v>
      </c>
      <c r="Q15" s="13">
        <v>26</v>
      </c>
      <c r="R15" s="13">
        <v>39</v>
      </c>
      <c r="S15" s="13">
        <v>35</v>
      </c>
      <c r="T15" s="13">
        <v>59</v>
      </c>
      <c r="U15" s="13">
        <v>13</v>
      </c>
      <c r="V15" s="13">
        <v>27</v>
      </c>
      <c r="W15" s="13">
        <v>15</v>
      </c>
      <c r="X15" s="13">
        <v>9</v>
      </c>
      <c r="Y15" s="13">
        <v>0</v>
      </c>
      <c r="Z15" s="13">
        <v>5</v>
      </c>
      <c r="AA15" s="13">
        <v>1</v>
      </c>
      <c r="AB15" s="13">
        <v>0</v>
      </c>
      <c r="AC15" s="13">
        <v>0</v>
      </c>
      <c r="AD15" s="13">
        <v>0</v>
      </c>
      <c r="AE15" s="13">
        <v>0</v>
      </c>
    </row>
    <row r="16" spans="1:31" ht="63.4" customHeight="1" x14ac:dyDescent="0.25">
      <c r="A16" s="4"/>
      <c r="B16" s="11" t="s">
        <v>34</v>
      </c>
      <c r="C16" s="11" t="s">
        <v>42</v>
      </c>
      <c r="D16" s="11" t="s">
        <v>36</v>
      </c>
      <c r="E16" s="11" t="s">
        <v>60</v>
      </c>
      <c r="F16" s="11" t="s">
        <v>61</v>
      </c>
      <c r="G16" s="11" t="s">
        <v>39</v>
      </c>
      <c r="H16" s="12">
        <f t="shared" si="0"/>
        <v>469</v>
      </c>
      <c r="I16" s="13">
        <v>0</v>
      </c>
      <c r="J16" s="13">
        <v>0</v>
      </c>
      <c r="K16" s="13">
        <v>0</v>
      </c>
      <c r="L16" s="13">
        <v>0</v>
      </c>
      <c r="M16" s="13">
        <v>0</v>
      </c>
      <c r="N16" s="13">
        <v>0</v>
      </c>
      <c r="O16" s="13">
        <v>12</v>
      </c>
      <c r="P16" s="13">
        <v>18</v>
      </c>
      <c r="Q16" s="13">
        <v>44</v>
      </c>
      <c r="R16" s="13">
        <v>58</v>
      </c>
      <c r="S16" s="13">
        <v>67</v>
      </c>
      <c r="T16" s="13">
        <v>64</v>
      </c>
      <c r="U16" s="13">
        <v>63</v>
      </c>
      <c r="V16" s="13">
        <v>53</v>
      </c>
      <c r="W16" s="13">
        <v>46</v>
      </c>
      <c r="X16" s="13">
        <v>22</v>
      </c>
      <c r="Y16" s="13">
        <v>14</v>
      </c>
      <c r="Z16" s="13">
        <v>8</v>
      </c>
      <c r="AA16" s="13">
        <v>0</v>
      </c>
      <c r="AB16" s="13">
        <v>0</v>
      </c>
      <c r="AC16" s="13">
        <v>0</v>
      </c>
      <c r="AD16" s="13">
        <v>0</v>
      </c>
      <c r="AE16" s="13">
        <v>0</v>
      </c>
    </row>
    <row r="17" spans="1:31" ht="63.4" customHeight="1" x14ac:dyDescent="0.25">
      <c r="A17" s="4"/>
      <c r="B17" s="11" t="s">
        <v>34</v>
      </c>
      <c r="C17" s="11" t="s">
        <v>62</v>
      </c>
      <c r="D17" s="11" t="s">
        <v>36</v>
      </c>
      <c r="E17" s="13">
        <v>1.10362E+25</v>
      </c>
      <c r="F17" s="11" t="s">
        <v>44</v>
      </c>
      <c r="G17" s="11" t="s">
        <v>39</v>
      </c>
      <c r="H17" s="12">
        <f t="shared" si="0"/>
        <v>0</v>
      </c>
      <c r="I17" s="13">
        <v>0</v>
      </c>
      <c r="J17" s="13">
        <v>0</v>
      </c>
      <c r="K17" s="13">
        <v>0</v>
      </c>
      <c r="L17" s="13">
        <v>0</v>
      </c>
      <c r="M17" s="13">
        <v>0</v>
      </c>
      <c r="N17" s="13">
        <v>0</v>
      </c>
      <c r="O17" s="13">
        <v>0</v>
      </c>
      <c r="P17" s="13">
        <v>0</v>
      </c>
      <c r="Q17" s="13">
        <v>0</v>
      </c>
      <c r="R17" s="13">
        <v>0</v>
      </c>
      <c r="S17" s="13">
        <v>0</v>
      </c>
      <c r="T17" s="13">
        <v>0</v>
      </c>
      <c r="U17" s="13">
        <v>0</v>
      </c>
      <c r="V17" s="13">
        <v>0</v>
      </c>
      <c r="W17" s="13">
        <v>0</v>
      </c>
      <c r="X17" s="13">
        <v>0</v>
      </c>
      <c r="Y17" s="13">
        <v>0</v>
      </c>
      <c r="Z17" s="13">
        <v>0</v>
      </c>
      <c r="AA17" s="13">
        <v>0</v>
      </c>
      <c r="AB17" s="13">
        <v>0</v>
      </c>
      <c r="AC17" s="13">
        <v>0</v>
      </c>
      <c r="AD17" s="13">
        <v>0</v>
      </c>
      <c r="AE17" s="13">
        <v>0</v>
      </c>
    </row>
    <row r="18" spans="1:31" ht="63.4" customHeight="1" x14ac:dyDescent="0.25">
      <c r="A18" s="4"/>
      <c r="B18" s="11" t="s">
        <v>34</v>
      </c>
      <c r="C18" s="11" t="s">
        <v>62</v>
      </c>
      <c r="D18" s="11" t="s">
        <v>36</v>
      </c>
      <c r="E18" s="11" t="s">
        <v>63</v>
      </c>
      <c r="F18" s="11" t="s">
        <v>38</v>
      </c>
      <c r="G18" s="11" t="s">
        <v>39</v>
      </c>
      <c r="H18" s="12">
        <f t="shared" si="0"/>
        <v>2155</v>
      </c>
      <c r="I18" s="13">
        <v>0</v>
      </c>
      <c r="J18" s="13">
        <v>0</v>
      </c>
      <c r="K18" s="13">
        <v>0</v>
      </c>
      <c r="L18" s="13">
        <v>0</v>
      </c>
      <c r="M18" s="13">
        <v>0</v>
      </c>
      <c r="N18" s="13">
        <v>0</v>
      </c>
      <c r="O18" s="13">
        <v>32</v>
      </c>
      <c r="P18" s="13">
        <v>72</v>
      </c>
      <c r="Q18" s="13">
        <v>149</v>
      </c>
      <c r="R18" s="13">
        <v>226</v>
      </c>
      <c r="S18" s="13">
        <v>329</v>
      </c>
      <c r="T18" s="13">
        <v>313</v>
      </c>
      <c r="U18" s="13">
        <v>345</v>
      </c>
      <c r="V18" s="13">
        <v>245</v>
      </c>
      <c r="W18" s="13">
        <v>207</v>
      </c>
      <c r="X18" s="13">
        <v>117</v>
      </c>
      <c r="Y18" s="13">
        <v>99</v>
      </c>
      <c r="Z18" s="13">
        <v>21</v>
      </c>
      <c r="AA18" s="13">
        <v>0</v>
      </c>
      <c r="AB18" s="13">
        <v>0</v>
      </c>
      <c r="AC18" s="13">
        <v>0</v>
      </c>
      <c r="AD18" s="13">
        <v>0</v>
      </c>
      <c r="AE18" s="13">
        <v>0</v>
      </c>
    </row>
    <row r="19" spans="1:31" ht="63.4" customHeight="1" x14ac:dyDescent="0.25">
      <c r="A19" s="4"/>
      <c r="B19" s="11" t="s">
        <v>34</v>
      </c>
      <c r="C19" s="11" t="s">
        <v>62</v>
      </c>
      <c r="D19" s="11" t="s">
        <v>36</v>
      </c>
      <c r="E19" s="11" t="s">
        <v>64</v>
      </c>
      <c r="F19" s="11" t="s">
        <v>41</v>
      </c>
      <c r="G19" s="11" t="s">
        <v>39</v>
      </c>
      <c r="H19" s="12">
        <f t="shared" si="0"/>
        <v>781</v>
      </c>
      <c r="I19" s="13">
        <v>0</v>
      </c>
      <c r="J19" s="13">
        <v>0</v>
      </c>
      <c r="K19" s="13">
        <v>0</v>
      </c>
      <c r="L19" s="13">
        <v>0</v>
      </c>
      <c r="M19" s="13">
        <v>2</v>
      </c>
      <c r="N19" s="13">
        <v>2</v>
      </c>
      <c r="O19" s="13">
        <v>44</v>
      </c>
      <c r="P19" s="13">
        <v>52</v>
      </c>
      <c r="Q19" s="13">
        <v>63</v>
      </c>
      <c r="R19" s="13">
        <v>100</v>
      </c>
      <c r="S19" s="13">
        <v>85</v>
      </c>
      <c r="T19" s="13">
        <v>81</v>
      </c>
      <c r="U19" s="13">
        <v>107</v>
      </c>
      <c r="V19" s="13">
        <v>60</v>
      </c>
      <c r="W19" s="13">
        <v>94</v>
      </c>
      <c r="X19" s="13">
        <v>40</v>
      </c>
      <c r="Y19" s="13">
        <v>46</v>
      </c>
      <c r="Z19" s="13">
        <v>5</v>
      </c>
      <c r="AA19" s="13">
        <v>0</v>
      </c>
      <c r="AB19" s="13">
        <v>0</v>
      </c>
      <c r="AC19" s="13">
        <v>0</v>
      </c>
      <c r="AD19" s="13">
        <v>0</v>
      </c>
      <c r="AE19" s="13">
        <v>0</v>
      </c>
    </row>
    <row r="20" spans="1:31" ht="63.4" customHeight="1" x14ac:dyDescent="0.25">
      <c r="A20" s="4"/>
      <c r="B20" s="11" t="s">
        <v>34</v>
      </c>
      <c r="C20" s="11" t="s">
        <v>65</v>
      </c>
      <c r="D20" s="11" t="s">
        <v>36</v>
      </c>
      <c r="E20" s="11" t="s">
        <v>66</v>
      </c>
      <c r="F20" s="11" t="s">
        <v>44</v>
      </c>
      <c r="G20" s="11" t="s">
        <v>39</v>
      </c>
      <c r="H20" s="12">
        <f t="shared" si="0"/>
        <v>368</v>
      </c>
      <c r="I20" s="13">
        <v>0</v>
      </c>
      <c r="J20" s="13">
        <v>0</v>
      </c>
      <c r="K20" s="13">
        <v>0</v>
      </c>
      <c r="L20" s="13">
        <v>0</v>
      </c>
      <c r="M20" s="13">
        <v>2</v>
      </c>
      <c r="N20" s="13">
        <v>2</v>
      </c>
      <c r="O20" s="13">
        <v>5</v>
      </c>
      <c r="P20" s="13">
        <v>11</v>
      </c>
      <c r="Q20" s="13">
        <v>27</v>
      </c>
      <c r="R20" s="13">
        <v>38</v>
      </c>
      <c r="S20" s="13">
        <v>47</v>
      </c>
      <c r="T20" s="13">
        <v>59</v>
      </c>
      <c r="U20" s="13">
        <v>54</v>
      </c>
      <c r="V20" s="13">
        <v>40</v>
      </c>
      <c r="W20" s="13">
        <v>37</v>
      </c>
      <c r="X20" s="13">
        <v>5</v>
      </c>
      <c r="Y20" s="13">
        <v>25</v>
      </c>
      <c r="Z20" s="13">
        <v>9</v>
      </c>
      <c r="AA20" s="13">
        <v>7</v>
      </c>
      <c r="AB20" s="13">
        <v>0</v>
      </c>
      <c r="AC20" s="13">
        <v>0</v>
      </c>
      <c r="AD20" s="13">
        <v>0</v>
      </c>
      <c r="AE20" s="13">
        <v>0</v>
      </c>
    </row>
    <row r="21" spans="1:31" ht="63.4" customHeight="1" x14ac:dyDescent="0.25">
      <c r="A21" s="4"/>
      <c r="B21" s="11" t="s">
        <v>34</v>
      </c>
      <c r="C21" s="11" t="s">
        <v>35</v>
      </c>
      <c r="D21" s="11" t="s">
        <v>67</v>
      </c>
      <c r="E21" s="11" t="s">
        <v>68</v>
      </c>
      <c r="F21" s="11" t="s">
        <v>44</v>
      </c>
      <c r="G21" s="11" t="s">
        <v>39</v>
      </c>
      <c r="H21" s="12">
        <f t="shared" si="0"/>
        <v>0</v>
      </c>
      <c r="I21" s="13">
        <v>0</v>
      </c>
      <c r="J21" s="13">
        <v>0</v>
      </c>
      <c r="K21" s="13">
        <v>0</v>
      </c>
      <c r="L21" s="13">
        <v>0</v>
      </c>
      <c r="M21" s="13">
        <v>0</v>
      </c>
      <c r="N21" s="13">
        <v>0</v>
      </c>
      <c r="O21" s="13">
        <v>0</v>
      </c>
      <c r="P21" s="13">
        <v>0</v>
      </c>
      <c r="Q21" s="13">
        <v>0</v>
      </c>
      <c r="R21" s="13">
        <v>0</v>
      </c>
      <c r="S21" s="13">
        <v>0</v>
      </c>
      <c r="T21" s="13">
        <v>0</v>
      </c>
      <c r="U21" s="13">
        <v>0</v>
      </c>
      <c r="V21" s="13">
        <v>0</v>
      </c>
      <c r="W21" s="13">
        <v>0</v>
      </c>
      <c r="X21" s="13">
        <v>0</v>
      </c>
      <c r="Y21" s="13">
        <v>0</v>
      </c>
      <c r="Z21" s="13">
        <v>0</v>
      </c>
      <c r="AA21" s="13">
        <v>0</v>
      </c>
      <c r="AB21" s="13">
        <v>0</v>
      </c>
      <c r="AC21" s="13">
        <v>0</v>
      </c>
      <c r="AD21" s="13">
        <v>0</v>
      </c>
      <c r="AE21" s="13">
        <v>0</v>
      </c>
    </row>
    <row r="22" spans="1:31" ht="63.4" customHeight="1" x14ac:dyDescent="0.25">
      <c r="A22" s="4"/>
      <c r="B22" s="11" t="s">
        <v>34</v>
      </c>
      <c r="C22" s="11" t="s">
        <v>35</v>
      </c>
      <c r="D22" s="11" t="s">
        <v>67</v>
      </c>
      <c r="E22" s="11" t="s">
        <v>69</v>
      </c>
      <c r="F22" s="11" t="s">
        <v>70</v>
      </c>
      <c r="G22" s="11" t="s">
        <v>39</v>
      </c>
      <c r="H22" s="12">
        <f t="shared" si="0"/>
        <v>5034</v>
      </c>
      <c r="I22" s="13">
        <v>9</v>
      </c>
      <c r="J22" s="13">
        <v>32</v>
      </c>
      <c r="K22" s="13">
        <v>96</v>
      </c>
      <c r="L22" s="13">
        <v>189</v>
      </c>
      <c r="M22" s="13">
        <v>415</v>
      </c>
      <c r="N22" s="13">
        <v>542</v>
      </c>
      <c r="O22" s="13">
        <v>799</v>
      </c>
      <c r="P22" s="13">
        <v>822</v>
      </c>
      <c r="Q22" s="13">
        <v>726</v>
      </c>
      <c r="R22" s="13">
        <v>623</v>
      </c>
      <c r="S22" s="13">
        <v>444</v>
      </c>
      <c r="T22" s="13">
        <v>188</v>
      </c>
      <c r="U22" s="13">
        <v>109</v>
      </c>
      <c r="V22" s="13">
        <v>17</v>
      </c>
      <c r="W22" s="13">
        <v>12</v>
      </c>
      <c r="X22" s="13">
        <v>0</v>
      </c>
      <c r="Y22" s="13">
        <v>11</v>
      </c>
      <c r="Z22" s="13">
        <v>0</v>
      </c>
      <c r="AA22" s="13">
        <v>0</v>
      </c>
      <c r="AB22" s="13">
        <v>0</v>
      </c>
      <c r="AC22" s="13">
        <v>0</v>
      </c>
      <c r="AD22" s="13">
        <v>0</v>
      </c>
      <c r="AE22" s="13">
        <v>0</v>
      </c>
    </row>
    <row r="23" spans="1:31" ht="63.4" customHeight="1" x14ac:dyDescent="0.25">
      <c r="A23" s="4"/>
      <c r="B23" s="11" t="s">
        <v>34</v>
      </c>
      <c r="C23" s="11" t="s">
        <v>35</v>
      </c>
      <c r="D23" s="11" t="s">
        <v>67</v>
      </c>
      <c r="E23" s="11" t="s">
        <v>71</v>
      </c>
      <c r="F23" s="11" t="s">
        <v>72</v>
      </c>
      <c r="G23" s="11" t="s">
        <v>39</v>
      </c>
      <c r="H23" s="12">
        <f t="shared" si="0"/>
        <v>1148</v>
      </c>
      <c r="I23" s="13">
        <v>4</v>
      </c>
      <c r="J23" s="13">
        <v>2</v>
      </c>
      <c r="K23" s="13">
        <v>22</v>
      </c>
      <c r="L23" s="13">
        <v>29</v>
      </c>
      <c r="M23" s="13">
        <v>58</v>
      </c>
      <c r="N23" s="13">
        <v>129</v>
      </c>
      <c r="O23" s="13">
        <v>164</v>
      </c>
      <c r="P23" s="13">
        <v>176</v>
      </c>
      <c r="Q23" s="13">
        <v>197</v>
      </c>
      <c r="R23" s="13">
        <v>150</v>
      </c>
      <c r="S23" s="13">
        <v>112</v>
      </c>
      <c r="T23" s="13">
        <v>60</v>
      </c>
      <c r="U23" s="13">
        <v>28</v>
      </c>
      <c r="V23" s="13">
        <v>7</v>
      </c>
      <c r="W23" s="13">
        <v>6</v>
      </c>
      <c r="X23" s="13">
        <v>0</v>
      </c>
      <c r="Y23" s="13">
        <v>4</v>
      </c>
      <c r="Z23" s="13">
        <v>0</v>
      </c>
      <c r="AA23" s="13">
        <v>0</v>
      </c>
      <c r="AB23" s="13">
        <v>0</v>
      </c>
      <c r="AC23" s="13">
        <v>0</v>
      </c>
      <c r="AD23" s="13">
        <v>0</v>
      </c>
      <c r="AE23" s="13">
        <v>0</v>
      </c>
    </row>
    <row r="24" spans="1:31" ht="63.4" customHeight="1" x14ac:dyDescent="0.25">
      <c r="A24" s="4"/>
      <c r="B24" s="11" t="s">
        <v>34</v>
      </c>
      <c r="C24" s="11" t="s">
        <v>35</v>
      </c>
      <c r="D24" s="11" t="s">
        <v>67</v>
      </c>
      <c r="E24" s="11" t="s">
        <v>73</v>
      </c>
      <c r="F24" s="11" t="s">
        <v>74</v>
      </c>
      <c r="G24" s="11" t="s">
        <v>39</v>
      </c>
      <c r="H24" s="12">
        <f t="shared" si="0"/>
        <v>800</v>
      </c>
      <c r="I24" s="13">
        <v>11</v>
      </c>
      <c r="J24" s="13">
        <v>77</v>
      </c>
      <c r="K24" s="13">
        <v>113</v>
      </c>
      <c r="L24" s="13">
        <v>0</v>
      </c>
      <c r="M24" s="13">
        <v>0</v>
      </c>
      <c r="N24" s="13">
        <v>57</v>
      </c>
      <c r="O24" s="13">
        <v>79</v>
      </c>
      <c r="P24" s="13">
        <v>62</v>
      </c>
      <c r="Q24" s="13">
        <v>259</v>
      </c>
      <c r="R24" s="13">
        <v>134</v>
      </c>
      <c r="S24" s="13">
        <v>0</v>
      </c>
      <c r="T24" s="13">
        <v>0</v>
      </c>
      <c r="U24" s="13">
        <v>0</v>
      </c>
      <c r="V24" s="13">
        <v>0</v>
      </c>
      <c r="W24" s="13">
        <v>8</v>
      </c>
      <c r="X24" s="13">
        <v>0</v>
      </c>
      <c r="Y24" s="13">
        <v>0</v>
      </c>
      <c r="Z24" s="13">
        <v>0</v>
      </c>
      <c r="AA24" s="13">
        <v>0</v>
      </c>
      <c r="AB24" s="13">
        <v>0</v>
      </c>
      <c r="AC24" s="13">
        <v>0</v>
      </c>
      <c r="AD24" s="13">
        <v>0</v>
      </c>
      <c r="AE24" s="13">
        <v>0</v>
      </c>
    </row>
    <row r="25" spans="1:31" ht="63.4" customHeight="1" x14ac:dyDescent="0.25">
      <c r="A25" s="4"/>
      <c r="B25" s="11" t="s">
        <v>34</v>
      </c>
      <c r="C25" s="11" t="s">
        <v>35</v>
      </c>
      <c r="D25" s="11" t="s">
        <v>67</v>
      </c>
      <c r="E25" s="11" t="s">
        <v>75</v>
      </c>
      <c r="F25" s="11" t="s">
        <v>76</v>
      </c>
      <c r="G25" s="11" t="s">
        <v>39</v>
      </c>
      <c r="H25" s="12">
        <f t="shared" si="0"/>
        <v>10586</v>
      </c>
      <c r="I25" s="13">
        <v>24</v>
      </c>
      <c r="J25" s="13">
        <v>56</v>
      </c>
      <c r="K25" s="13">
        <v>194</v>
      </c>
      <c r="L25" s="13">
        <v>343</v>
      </c>
      <c r="M25" s="13">
        <v>815</v>
      </c>
      <c r="N25" s="13">
        <v>1091</v>
      </c>
      <c r="O25" s="13">
        <v>1663</v>
      </c>
      <c r="P25" s="13">
        <v>1713</v>
      </c>
      <c r="Q25" s="13">
        <v>1610</v>
      </c>
      <c r="R25" s="13">
        <v>1371</v>
      </c>
      <c r="S25" s="13">
        <v>950</v>
      </c>
      <c r="T25" s="13">
        <v>433</v>
      </c>
      <c r="U25" s="13">
        <v>236</v>
      </c>
      <c r="V25" s="13">
        <v>54</v>
      </c>
      <c r="W25" s="13">
        <v>33</v>
      </c>
      <c r="X25" s="13">
        <v>0</v>
      </c>
      <c r="Y25" s="13">
        <v>0</v>
      </c>
      <c r="Z25" s="13">
        <v>0</v>
      </c>
      <c r="AA25" s="13">
        <v>0</v>
      </c>
      <c r="AB25" s="13">
        <v>0</v>
      </c>
      <c r="AC25" s="13">
        <v>0</v>
      </c>
      <c r="AD25" s="13">
        <v>0</v>
      </c>
      <c r="AE25" s="13">
        <v>0</v>
      </c>
    </row>
    <row r="26" spans="1:31" ht="63.4" customHeight="1" x14ac:dyDescent="0.25">
      <c r="A26" s="4"/>
      <c r="B26" s="11" t="s">
        <v>34</v>
      </c>
      <c r="C26" s="11" t="s">
        <v>35</v>
      </c>
      <c r="D26" s="11" t="s">
        <v>67</v>
      </c>
      <c r="E26" s="11" t="s">
        <v>77</v>
      </c>
      <c r="F26" s="11" t="s">
        <v>78</v>
      </c>
      <c r="G26" s="11" t="s">
        <v>39</v>
      </c>
      <c r="H26" s="12">
        <f t="shared" si="0"/>
        <v>1885</v>
      </c>
      <c r="I26" s="13">
        <v>7</v>
      </c>
      <c r="J26" s="13">
        <v>10</v>
      </c>
      <c r="K26" s="13">
        <v>70</v>
      </c>
      <c r="L26" s="13">
        <v>68</v>
      </c>
      <c r="M26" s="13">
        <v>150</v>
      </c>
      <c r="N26" s="13">
        <v>207</v>
      </c>
      <c r="O26" s="13">
        <v>305</v>
      </c>
      <c r="P26" s="13">
        <v>308</v>
      </c>
      <c r="Q26" s="13">
        <v>277</v>
      </c>
      <c r="R26" s="13">
        <v>206</v>
      </c>
      <c r="S26" s="13">
        <v>164</v>
      </c>
      <c r="T26" s="13">
        <v>61</v>
      </c>
      <c r="U26" s="13">
        <v>38</v>
      </c>
      <c r="V26" s="13">
        <v>2</v>
      </c>
      <c r="W26" s="13">
        <v>4</v>
      </c>
      <c r="X26" s="13">
        <v>0</v>
      </c>
      <c r="Y26" s="13">
        <v>8</v>
      </c>
      <c r="Z26" s="13">
        <v>0</v>
      </c>
      <c r="AA26" s="13">
        <v>0</v>
      </c>
      <c r="AB26" s="13">
        <v>0</v>
      </c>
      <c r="AC26" s="13">
        <v>0</v>
      </c>
      <c r="AD26" s="13">
        <v>0</v>
      </c>
      <c r="AE26" s="13">
        <v>0</v>
      </c>
    </row>
    <row r="27" spans="1:31" ht="63.4" customHeight="1" x14ac:dyDescent="0.25">
      <c r="A27" s="4"/>
      <c r="B27" s="11" t="s">
        <v>34</v>
      </c>
      <c r="C27" s="11" t="s">
        <v>35</v>
      </c>
      <c r="D27" s="11" t="s">
        <v>67</v>
      </c>
      <c r="E27" s="11" t="s">
        <v>79</v>
      </c>
      <c r="F27" s="11" t="s">
        <v>80</v>
      </c>
      <c r="G27" s="11" t="s">
        <v>39</v>
      </c>
      <c r="H27" s="12">
        <f t="shared" si="0"/>
        <v>6524</v>
      </c>
      <c r="I27" s="13">
        <v>7</v>
      </c>
      <c r="J27" s="13">
        <v>19</v>
      </c>
      <c r="K27" s="13">
        <v>111</v>
      </c>
      <c r="L27" s="13">
        <v>164</v>
      </c>
      <c r="M27" s="13">
        <v>498</v>
      </c>
      <c r="N27" s="13">
        <v>606</v>
      </c>
      <c r="O27" s="13">
        <v>1090</v>
      </c>
      <c r="P27" s="13">
        <v>1073</v>
      </c>
      <c r="Q27" s="13">
        <v>978</v>
      </c>
      <c r="R27" s="13">
        <v>851</v>
      </c>
      <c r="S27" s="13">
        <v>735</v>
      </c>
      <c r="T27" s="13">
        <v>272</v>
      </c>
      <c r="U27" s="13">
        <v>99</v>
      </c>
      <c r="V27" s="13">
        <v>15</v>
      </c>
      <c r="W27" s="13">
        <v>6</v>
      </c>
      <c r="X27" s="13">
        <v>0</v>
      </c>
      <c r="Y27" s="13">
        <v>0</v>
      </c>
      <c r="Z27" s="13">
        <v>0</v>
      </c>
      <c r="AA27" s="13">
        <v>0</v>
      </c>
      <c r="AB27" s="13">
        <v>0</v>
      </c>
      <c r="AC27" s="13">
        <v>0</v>
      </c>
      <c r="AD27" s="13">
        <v>0</v>
      </c>
      <c r="AE27" s="13">
        <v>0</v>
      </c>
    </row>
    <row r="28" spans="1:31" ht="63.4" customHeight="1" x14ac:dyDescent="0.25">
      <c r="A28" s="4"/>
      <c r="B28" s="11" t="s">
        <v>34</v>
      </c>
      <c r="C28" s="11" t="s">
        <v>35</v>
      </c>
      <c r="D28" s="11" t="s">
        <v>67</v>
      </c>
      <c r="E28" s="11" t="s">
        <v>81</v>
      </c>
      <c r="F28" s="11" t="s">
        <v>82</v>
      </c>
      <c r="G28" s="11" t="s">
        <v>39</v>
      </c>
      <c r="H28" s="12">
        <f t="shared" si="0"/>
        <v>2253</v>
      </c>
      <c r="I28" s="13">
        <v>11</v>
      </c>
      <c r="J28" s="13">
        <v>27</v>
      </c>
      <c r="K28" s="13">
        <v>63</v>
      </c>
      <c r="L28" s="13">
        <v>33</v>
      </c>
      <c r="M28" s="13">
        <v>136</v>
      </c>
      <c r="N28" s="13">
        <v>254</v>
      </c>
      <c r="O28" s="13">
        <v>383</v>
      </c>
      <c r="P28" s="13">
        <v>377</v>
      </c>
      <c r="Q28" s="13">
        <v>418</v>
      </c>
      <c r="R28" s="13">
        <v>269</v>
      </c>
      <c r="S28" s="13">
        <v>185</v>
      </c>
      <c r="T28" s="13">
        <v>46</v>
      </c>
      <c r="U28" s="13">
        <v>34</v>
      </c>
      <c r="V28" s="13">
        <v>0</v>
      </c>
      <c r="W28" s="13">
        <v>8</v>
      </c>
      <c r="X28" s="13">
        <v>0</v>
      </c>
      <c r="Y28" s="13">
        <v>9</v>
      </c>
      <c r="Z28" s="13">
        <v>0</v>
      </c>
      <c r="AA28" s="13">
        <v>0</v>
      </c>
      <c r="AB28" s="13">
        <v>0</v>
      </c>
      <c r="AC28" s="13">
        <v>0</v>
      </c>
      <c r="AD28" s="13">
        <v>0</v>
      </c>
      <c r="AE28" s="13">
        <v>0</v>
      </c>
    </row>
    <row r="29" spans="1:31" ht="63.4" customHeight="1" x14ac:dyDescent="0.25">
      <c r="A29" s="4"/>
      <c r="B29" s="11" t="s">
        <v>34</v>
      </c>
      <c r="C29" s="11" t="s">
        <v>35</v>
      </c>
      <c r="D29" s="11" t="s">
        <v>67</v>
      </c>
      <c r="E29" s="11" t="s">
        <v>83</v>
      </c>
      <c r="F29" s="11" t="s">
        <v>84</v>
      </c>
      <c r="G29" s="11" t="s">
        <v>39</v>
      </c>
      <c r="H29" s="12">
        <f t="shared" si="0"/>
        <v>1895</v>
      </c>
      <c r="I29" s="13">
        <v>0</v>
      </c>
      <c r="J29" s="13">
        <v>18</v>
      </c>
      <c r="K29" s="13">
        <v>41</v>
      </c>
      <c r="L29" s="13">
        <v>99</v>
      </c>
      <c r="M29" s="13">
        <v>231</v>
      </c>
      <c r="N29" s="13">
        <v>262</v>
      </c>
      <c r="O29" s="13">
        <v>322</v>
      </c>
      <c r="P29" s="13">
        <v>318</v>
      </c>
      <c r="Q29" s="13">
        <v>260</v>
      </c>
      <c r="R29" s="13">
        <v>174</v>
      </c>
      <c r="S29" s="13">
        <v>101</v>
      </c>
      <c r="T29" s="13">
        <v>40</v>
      </c>
      <c r="U29" s="13">
        <v>29</v>
      </c>
      <c r="V29" s="13">
        <v>0</v>
      </c>
      <c r="W29" s="13">
        <v>0</v>
      </c>
      <c r="X29" s="13">
        <v>0</v>
      </c>
      <c r="Y29" s="13">
        <v>0</v>
      </c>
      <c r="Z29" s="13">
        <v>0</v>
      </c>
      <c r="AA29" s="13">
        <v>0</v>
      </c>
      <c r="AB29" s="13">
        <v>0</v>
      </c>
      <c r="AC29" s="13">
        <v>0</v>
      </c>
      <c r="AD29" s="13">
        <v>0</v>
      </c>
      <c r="AE29" s="13">
        <v>0</v>
      </c>
    </row>
    <row r="30" spans="1:31" ht="63.4" customHeight="1" x14ac:dyDescent="0.25">
      <c r="A30" s="4"/>
      <c r="B30" s="11" t="s">
        <v>34</v>
      </c>
      <c r="C30" s="11" t="s">
        <v>35</v>
      </c>
      <c r="D30" s="11" t="s">
        <v>67</v>
      </c>
      <c r="E30" s="11" t="s">
        <v>85</v>
      </c>
      <c r="F30" s="11" t="s">
        <v>86</v>
      </c>
      <c r="G30" s="11" t="s">
        <v>39</v>
      </c>
      <c r="H30" s="12">
        <f t="shared" si="0"/>
        <v>113</v>
      </c>
      <c r="I30" s="13">
        <v>4</v>
      </c>
      <c r="J30" s="13">
        <v>2</v>
      </c>
      <c r="K30" s="13">
        <v>0</v>
      </c>
      <c r="L30" s="13">
        <v>7</v>
      </c>
      <c r="M30" s="13">
        <v>10</v>
      </c>
      <c r="N30" s="13">
        <v>9</v>
      </c>
      <c r="O30" s="13">
        <v>25</v>
      </c>
      <c r="P30" s="13">
        <v>17</v>
      </c>
      <c r="Q30" s="13">
        <v>19</v>
      </c>
      <c r="R30" s="13">
        <v>12</v>
      </c>
      <c r="S30" s="13">
        <v>5</v>
      </c>
      <c r="T30" s="13">
        <v>2</v>
      </c>
      <c r="U30" s="13">
        <v>1</v>
      </c>
      <c r="V30" s="13">
        <v>0</v>
      </c>
      <c r="W30" s="13">
        <v>0</v>
      </c>
      <c r="X30" s="13">
        <v>0</v>
      </c>
      <c r="Y30" s="13">
        <v>0</v>
      </c>
      <c r="Z30" s="13">
        <v>0</v>
      </c>
      <c r="AA30" s="13">
        <v>0</v>
      </c>
      <c r="AB30" s="13">
        <v>0</v>
      </c>
      <c r="AC30" s="13">
        <v>0</v>
      </c>
      <c r="AD30" s="13">
        <v>0</v>
      </c>
      <c r="AE30" s="13">
        <v>0</v>
      </c>
    </row>
    <row r="31" spans="1:31" ht="63.4" customHeight="1" x14ac:dyDescent="0.25">
      <c r="A31" s="4"/>
      <c r="B31" s="11" t="s">
        <v>34</v>
      </c>
      <c r="C31" s="11" t="s">
        <v>35</v>
      </c>
      <c r="D31" s="11" t="s">
        <v>67</v>
      </c>
      <c r="E31" s="11" t="s">
        <v>87</v>
      </c>
      <c r="F31" s="11" t="s">
        <v>88</v>
      </c>
      <c r="G31" s="11" t="s">
        <v>39</v>
      </c>
      <c r="H31" s="12">
        <f t="shared" si="0"/>
        <v>337</v>
      </c>
      <c r="I31" s="13">
        <v>2</v>
      </c>
      <c r="J31" s="13">
        <v>2</v>
      </c>
      <c r="K31" s="13">
        <v>0</v>
      </c>
      <c r="L31" s="13">
        <v>7</v>
      </c>
      <c r="M31" s="13">
        <v>42</v>
      </c>
      <c r="N31" s="13">
        <v>50</v>
      </c>
      <c r="O31" s="13">
        <v>69</v>
      </c>
      <c r="P31" s="13">
        <v>61</v>
      </c>
      <c r="Q31" s="13">
        <v>41</v>
      </c>
      <c r="R31" s="13">
        <v>33</v>
      </c>
      <c r="S31" s="13">
        <v>14</v>
      </c>
      <c r="T31" s="13">
        <v>7</v>
      </c>
      <c r="U31" s="13">
        <v>5</v>
      </c>
      <c r="V31" s="13">
        <v>2</v>
      </c>
      <c r="W31" s="13">
        <v>2</v>
      </c>
      <c r="X31" s="13">
        <v>0</v>
      </c>
      <c r="Y31" s="13">
        <v>0</v>
      </c>
      <c r="Z31" s="13">
        <v>0</v>
      </c>
      <c r="AA31" s="13">
        <v>0</v>
      </c>
      <c r="AB31" s="13">
        <v>0</v>
      </c>
      <c r="AC31" s="13">
        <v>0</v>
      </c>
      <c r="AD31" s="13">
        <v>0</v>
      </c>
      <c r="AE31" s="13">
        <v>0</v>
      </c>
    </row>
    <row r="32" spans="1:31" ht="63.4" customHeight="1" x14ac:dyDescent="0.25">
      <c r="A32" s="4"/>
      <c r="B32" s="11" t="s">
        <v>34</v>
      </c>
      <c r="C32" s="11" t="s">
        <v>42</v>
      </c>
      <c r="D32" s="11" t="s">
        <v>67</v>
      </c>
      <c r="E32" s="11" t="s">
        <v>89</v>
      </c>
      <c r="F32" s="11" t="s">
        <v>72</v>
      </c>
      <c r="G32" s="11" t="s">
        <v>39</v>
      </c>
      <c r="H32" s="12">
        <f t="shared" si="0"/>
        <v>0</v>
      </c>
      <c r="I32" s="13">
        <v>0</v>
      </c>
      <c r="J32" s="13">
        <v>0</v>
      </c>
      <c r="K32" s="13">
        <v>0</v>
      </c>
      <c r="L32" s="13">
        <v>0</v>
      </c>
      <c r="M32" s="13">
        <v>0</v>
      </c>
      <c r="N32" s="13">
        <v>0</v>
      </c>
      <c r="O32" s="13">
        <v>0</v>
      </c>
      <c r="P32" s="13">
        <v>0</v>
      </c>
      <c r="Q32" s="13">
        <v>0</v>
      </c>
      <c r="R32" s="13">
        <v>0</v>
      </c>
      <c r="S32" s="13">
        <v>0</v>
      </c>
      <c r="T32" s="13">
        <v>0</v>
      </c>
      <c r="U32" s="13">
        <v>0</v>
      </c>
      <c r="V32" s="13">
        <v>0</v>
      </c>
      <c r="W32" s="13">
        <v>0</v>
      </c>
      <c r="X32" s="13">
        <v>0</v>
      </c>
      <c r="Y32" s="13">
        <v>0</v>
      </c>
      <c r="Z32" s="13">
        <v>0</v>
      </c>
      <c r="AA32" s="13">
        <v>0</v>
      </c>
      <c r="AB32" s="13">
        <v>0</v>
      </c>
      <c r="AC32" s="13">
        <v>0</v>
      </c>
      <c r="AD32" s="13">
        <v>0</v>
      </c>
      <c r="AE32" s="13">
        <v>0</v>
      </c>
    </row>
    <row r="33" spans="1:31" ht="63.4" customHeight="1" x14ac:dyDescent="0.25">
      <c r="A33" s="4"/>
      <c r="B33" s="11" t="s">
        <v>34</v>
      </c>
      <c r="C33" s="11" t="s">
        <v>42</v>
      </c>
      <c r="D33" s="11" t="s">
        <v>67</v>
      </c>
      <c r="E33" s="11" t="s">
        <v>90</v>
      </c>
      <c r="F33" s="11" t="s">
        <v>74</v>
      </c>
      <c r="G33" s="11" t="s">
        <v>39</v>
      </c>
      <c r="H33" s="12">
        <f t="shared" si="0"/>
        <v>2166</v>
      </c>
      <c r="I33" s="13">
        <v>40</v>
      </c>
      <c r="J33" s="13">
        <v>53</v>
      </c>
      <c r="K33" s="13">
        <v>120</v>
      </c>
      <c r="L33" s="13">
        <v>162</v>
      </c>
      <c r="M33" s="13">
        <v>162</v>
      </c>
      <c r="N33" s="13">
        <v>259</v>
      </c>
      <c r="O33" s="13">
        <v>303</v>
      </c>
      <c r="P33" s="13">
        <v>341</v>
      </c>
      <c r="Q33" s="13">
        <v>252</v>
      </c>
      <c r="R33" s="13">
        <v>224</v>
      </c>
      <c r="S33" s="13">
        <v>109</v>
      </c>
      <c r="T33" s="13">
        <v>66</v>
      </c>
      <c r="U33" s="13">
        <v>68</v>
      </c>
      <c r="V33" s="13">
        <v>4</v>
      </c>
      <c r="W33" s="13">
        <v>3</v>
      </c>
      <c r="X33" s="13">
        <v>0</v>
      </c>
      <c r="Y33" s="13">
        <v>0</v>
      </c>
      <c r="Z33" s="13">
        <v>0</v>
      </c>
      <c r="AA33" s="13">
        <v>0</v>
      </c>
      <c r="AB33" s="13">
        <v>0</v>
      </c>
      <c r="AC33" s="13">
        <v>0</v>
      </c>
      <c r="AD33" s="13">
        <v>0</v>
      </c>
      <c r="AE33" s="13">
        <v>0</v>
      </c>
    </row>
    <row r="34" spans="1:31" ht="63.4" customHeight="1" x14ac:dyDescent="0.25">
      <c r="A34" s="4"/>
      <c r="B34" s="11" t="s">
        <v>34</v>
      </c>
      <c r="C34" s="11" t="s">
        <v>42</v>
      </c>
      <c r="D34" s="11" t="s">
        <v>67</v>
      </c>
      <c r="E34" s="11" t="s">
        <v>91</v>
      </c>
      <c r="F34" s="11" t="s">
        <v>82</v>
      </c>
      <c r="G34" s="11" t="s">
        <v>39</v>
      </c>
      <c r="H34" s="12">
        <f t="shared" si="0"/>
        <v>116</v>
      </c>
      <c r="I34" s="13">
        <v>10</v>
      </c>
      <c r="J34" s="13">
        <v>9</v>
      </c>
      <c r="K34" s="13">
        <v>11</v>
      </c>
      <c r="L34" s="13">
        <v>26</v>
      </c>
      <c r="M34" s="13">
        <v>0</v>
      </c>
      <c r="N34" s="13">
        <v>0</v>
      </c>
      <c r="O34" s="13">
        <v>0</v>
      </c>
      <c r="P34" s="13">
        <v>0</v>
      </c>
      <c r="Q34" s="13">
        <v>0</v>
      </c>
      <c r="R34" s="13">
        <v>14</v>
      </c>
      <c r="S34" s="13">
        <v>20</v>
      </c>
      <c r="T34" s="13">
        <v>11</v>
      </c>
      <c r="U34" s="13">
        <v>9</v>
      </c>
      <c r="V34" s="13">
        <v>1</v>
      </c>
      <c r="W34" s="13">
        <v>1</v>
      </c>
      <c r="X34" s="13">
        <v>0</v>
      </c>
      <c r="Y34" s="13">
        <v>4</v>
      </c>
      <c r="Z34" s="13">
        <v>0</v>
      </c>
      <c r="AA34" s="13">
        <v>0</v>
      </c>
      <c r="AB34" s="13">
        <v>0</v>
      </c>
      <c r="AC34" s="13">
        <v>0</v>
      </c>
      <c r="AD34" s="13">
        <v>0</v>
      </c>
      <c r="AE34" s="13">
        <v>0</v>
      </c>
    </row>
    <row r="35" spans="1:31" ht="63.4" customHeight="1" x14ac:dyDescent="0.25">
      <c r="A35" s="4"/>
      <c r="B35" s="11" t="s">
        <v>34</v>
      </c>
      <c r="C35" s="11" t="s">
        <v>92</v>
      </c>
      <c r="D35" s="11" t="s">
        <v>67</v>
      </c>
      <c r="E35" s="11" t="s">
        <v>93</v>
      </c>
      <c r="F35" s="11" t="s">
        <v>74</v>
      </c>
      <c r="G35" s="11" t="s">
        <v>39</v>
      </c>
      <c r="H35" s="12">
        <f t="shared" si="0"/>
        <v>186</v>
      </c>
      <c r="I35" s="13">
        <v>1</v>
      </c>
      <c r="J35" s="13">
        <v>1</v>
      </c>
      <c r="K35" s="13">
        <v>4</v>
      </c>
      <c r="L35" s="13">
        <v>4</v>
      </c>
      <c r="M35" s="13">
        <v>14</v>
      </c>
      <c r="N35" s="13">
        <v>12</v>
      </c>
      <c r="O35" s="13">
        <v>29</v>
      </c>
      <c r="P35" s="13">
        <v>33</v>
      </c>
      <c r="Q35" s="13">
        <v>32</v>
      </c>
      <c r="R35" s="13">
        <v>26</v>
      </c>
      <c r="S35" s="13">
        <v>2</v>
      </c>
      <c r="T35" s="13">
        <v>9</v>
      </c>
      <c r="U35" s="13">
        <v>6</v>
      </c>
      <c r="V35" s="13">
        <v>10</v>
      </c>
      <c r="W35" s="13">
        <v>3</v>
      </c>
      <c r="X35" s="13">
        <v>0</v>
      </c>
      <c r="Y35" s="13">
        <v>0</v>
      </c>
      <c r="Z35" s="13">
        <v>0</v>
      </c>
      <c r="AA35" s="13">
        <v>0</v>
      </c>
      <c r="AB35" s="13">
        <v>0</v>
      </c>
      <c r="AC35" s="13">
        <v>0</v>
      </c>
      <c r="AD35" s="13">
        <v>0</v>
      </c>
      <c r="AE35" s="13">
        <v>0</v>
      </c>
    </row>
    <row r="36" spans="1:31" ht="63.4" customHeight="1" x14ac:dyDescent="0.25">
      <c r="A36" s="4"/>
      <c r="B36" s="11" t="s">
        <v>34</v>
      </c>
      <c r="C36" s="11" t="s">
        <v>92</v>
      </c>
      <c r="D36" s="11" t="s">
        <v>67</v>
      </c>
      <c r="E36" s="11" t="s">
        <v>94</v>
      </c>
      <c r="F36" s="11" t="s">
        <v>82</v>
      </c>
      <c r="G36" s="11" t="s">
        <v>39</v>
      </c>
      <c r="H36" s="12">
        <f t="shared" si="0"/>
        <v>139</v>
      </c>
      <c r="I36" s="13">
        <v>3</v>
      </c>
      <c r="J36" s="13">
        <v>0</v>
      </c>
      <c r="K36" s="13">
        <v>0</v>
      </c>
      <c r="L36" s="13">
        <v>0</v>
      </c>
      <c r="M36" s="13">
        <v>0</v>
      </c>
      <c r="N36" s="13">
        <v>0</v>
      </c>
      <c r="O36" s="13">
        <v>0</v>
      </c>
      <c r="P36" s="13">
        <v>0</v>
      </c>
      <c r="Q36" s="13">
        <v>11</v>
      </c>
      <c r="R36" s="13">
        <v>22</v>
      </c>
      <c r="S36" s="13">
        <v>21</v>
      </c>
      <c r="T36" s="13">
        <v>30</v>
      </c>
      <c r="U36" s="13">
        <v>25</v>
      </c>
      <c r="V36" s="13">
        <v>15</v>
      </c>
      <c r="W36" s="13">
        <v>12</v>
      </c>
      <c r="X36" s="13">
        <v>0</v>
      </c>
      <c r="Y36" s="13">
        <v>0</v>
      </c>
      <c r="Z36" s="13">
        <v>0</v>
      </c>
      <c r="AA36" s="13">
        <v>0</v>
      </c>
      <c r="AB36" s="13">
        <v>0</v>
      </c>
      <c r="AC36" s="13">
        <v>0</v>
      </c>
      <c r="AD36" s="13">
        <v>0</v>
      </c>
      <c r="AE36" s="13">
        <v>0</v>
      </c>
    </row>
    <row r="37" spans="1:31" ht="63.4" customHeight="1" x14ac:dyDescent="0.25">
      <c r="A37" s="4"/>
      <c r="B37" s="11" t="s">
        <v>95</v>
      </c>
      <c r="C37" s="11" t="s">
        <v>35</v>
      </c>
      <c r="D37" s="11" t="s">
        <v>67</v>
      </c>
      <c r="E37" s="11" t="s">
        <v>96</v>
      </c>
      <c r="F37" s="11" t="s">
        <v>97</v>
      </c>
      <c r="G37" s="11" t="s">
        <v>98</v>
      </c>
      <c r="H37" s="12">
        <f t="shared" ref="H37:H68" si="1">SUBTOTAL(9,I37:AE37)</f>
        <v>649</v>
      </c>
      <c r="I37" s="13">
        <v>6</v>
      </c>
      <c r="J37" s="13">
        <v>3</v>
      </c>
      <c r="K37" s="13">
        <v>6</v>
      </c>
      <c r="L37" s="13">
        <v>52</v>
      </c>
      <c r="M37" s="13">
        <v>62</v>
      </c>
      <c r="N37" s="13">
        <v>69</v>
      </c>
      <c r="O37" s="13">
        <v>101</v>
      </c>
      <c r="P37" s="13">
        <v>85</v>
      </c>
      <c r="Q37" s="13">
        <v>92</v>
      </c>
      <c r="R37" s="13">
        <v>75</v>
      </c>
      <c r="S37" s="13">
        <v>69</v>
      </c>
      <c r="T37" s="13">
        <v>12</v>
      </c>
      <c r="U37" s="13">
        <v>12</v>
      </c>
      <c r="V37" s="13">
        <v>0</v>
      </c>
      <c r="W37" s="13">
        <v>5</v>
      </c>
      <c r="X37" s="13">
        <v>0</v>
      </c>
      <c r="Y37" s="13">
        <v>0</v>
      </c>
      <c r="Z37" s="13">
        <v>0</v>
      </c>
      <c r="AA37" s="13">
        <v>0</v>
      </c>
      <c r="AB37" s="13">
        <v>0</v>
      </c>
      <c r="AC37" s="13">
        <v>0</v>
      </c>
      <c r="AD37" s="13">
        <v>0</v>
      </c>
      <c r="AE37" s="13">
        <v>0</v>
      </c>
    </row>
    <row r="38" spans="1:31" ht="63.4" customHeight="1" x14ac:dyDescent="0.25">
      <c r="A38" s="4"/>
      <c r="B38" s="11" t="s">
        <v>95</v>
      </c>
      <c r="C38" s="11" t="s">
        <v>35</v>
      </c>
      <c r="D38" s="11" t="s">
        <v>67</v>
      </c>
      <c r="E38" s="11" t="s">
        <v>99</v>
      </c>
      <c r="F38" s="11" t="s">
        <v>100</v>
      </c>
      <c r="G38" s="11" t="s">
        <v>98</v>
      </c>
      <c r="H38" s="12">
        <f t="shared" si="1"/>
        <v>268</v>
      </c>
      <c r="I38" s="13">
        <v>5</v>
      </c>
      <c r="J38" s="13">
        <v>0</v>
      </c>
      <c r="K38" s="13">
        <v>0</v>
      </c>
      <c r="L38" s="13">
        <v>32</v>
      </c>
      <c r="M38" s="13">
        <v>93</v>
      </c>
      <c r="N38" s="13">
        <v>29</v>
      </c>
      <c r="O38" s="13">
        <v>45</v>
      </c>
      <c r="P38" s="13">
        <v>22</v>
      </c>
      <c r="Q38" s="13">
        <v>32</v>
      </c>
      <c r="R38" s="13">
        <v>3</v>
      </c>
      <c r="S38" s="13">
        <v>2</v>
      </c>
      <c r="T38" s="13">
        <v>0</v>
      </c>
      <c r="U38" s="13">
        <v>5</v>
      </c>
      <c r="V38" s="13">
        <v>0</v>
      </c>
      <c r="W38" s="13">
        <v>0</v>
      </c>
      <c r="X38" s="13">
        <v>0</v>
      </c>
      <c r="Y38" s="13">
        <v>0</v>
      </c>
      <c r="Z38" s="13">
        <v>0</v>
      </c>
      <c r="AA38" s="13">
        <v>0</v>
      </c>
      <c r="AB38" s="13">
        <v>0</v>
      </c>
      <c r="AC38" s="13">
        <v>0</v>
      </c>
      <c r="AD38" s="13">
        <v>0</v>
      </c>
      <c r="AE38" s="13">
        <v>0</v>
      </c>
    </row>
    <row r="39" spans="1:31" ht="63.4" customHeight="1" x14ac:dyDescent="0.25">
      <c r="A39" s="4"/>
      <c r="B39" s="11" t="s">
        <v>95</v>
      </c>
      <c r="C39" s="11" t="s">
        <v>35</v>
      </c>
      <c r="D39" s="11" t="s">
        <v>67</v>
      </c>
      <c r="E39" s="11" t="s">
        <v>101</v>
      </c>
      <c r="F39" s="11" t="s">
        <v>102</v>
      </c>
      <c r="G39" s="11" t="s">
        <v>98</v>
      </c>
      <c r="H39" s="12">
        <f t="shared" si="1"/>
        <v>1602</v>
      </c>
      <c r="I39" s="13">
        <v>4</v>
      </c>
      <c r="J39" s="13">
        <v>12</v>
      </c>
      <c r="K39" s="13">
        <v>32</v>
      </c>
      <c r="L39" s="13">
        <v>99</v>
      </c>
      <c r="M39" s="13">
        <v>195</v>
      </c>
      <c r="N39" s="13">
        <v>199</v>
      </c>
      <c r="O39" s="13">
        <v>281</v>
      </c>
      <c r="P39" s="13">
        <v>261</v>
      </c>
      <c r="Q39" s="13">
        <v>201</v>
      </c>
      <c r="R39" s="13">
        <v>179</v>
      </c>
      <c r="S39" s="13">
        <v>91</v>
      </c>
      <c r="T39" s="13">
        <v>30</v>
      </c>
      <c r="U39" s="13">
        <v>18</v>
      </c>
      <c r="V39" s="13">
        <v>0</v>
      </c>
      <c r="W39" s="13">
        <v>0</v>
      </c>
      <c r="X39" s="13">
        <v>0</v>
      </c>
      <c r="Y39" s="13">
        <v>0</v>
      </c>
      <c r="Z39" s="13">
        <v>0</v>
      </c>
      <c r="AA39" s="13">
        <v>0</v>
      </c>
      <c r="AB39" s="13">
        <v>0</v>
      </c>
      <c r="AC39" s="13">
        <v>0</v>
      </c>
      <c r="AD39" s="13">
        <v>0</v>
      </c>
      <c r="AE39" s="13">
        <v>0</v>
      </c>
    </row>
    <row r="40" spans="1:31" ht="63.4" customHeight="1" x14ac:dyDescent="0.25">
      <c r="A40" s="4"/>
      <c r="B40" s="11" t="s">
        <v>95</v>
      </c>
      <c r="C40" s="11" t="s">
        <v>35</v>
      </c>
      <c r="D40" s="11" t="s">
        <v>67</v>
      </c>
      <c r="E40" s="11" t="s">
        <v>103</v>
      </c>
      <c r="F40" s="11" t="s">
        <v>104</v>
      </c>
      <c r="G40" s="11" t="s">
        <v>98</v>
      </c>
      <c r="H40" s="12">
        <f t="shared" si="1"/>
        <v>707</v>
      </c>
      <c r="I40" s="13">
        <v>4</v>
      </c>
      <c r="J40" s="13">
        <v>8</v>
      </c>
      <c r="K40" s="13">
        <v>11</v>
      </c>
      <c r="L40" s="13">
        <v>70</v>
      </c>
      <c r="M40" s="13">
        <v>103</v>
      </c>
      <c r="N40" s="13">
        <v>93</v>
      </c>
      <c r="O40" s="13">
        <v>137</v>
      </c>
      <c r="P40" s="13">
        <v>121</v>
      </c>
      <c r="Q40" s="13">
        <v>62</v>
      </c>
      <c r="R40" s="13">
        <v>73</v>
      </c>
      <c r="S40" s="13">
        <v>12</v>
      </c>
      <c r="T40" s="13">
        <v>7</v>
      </c>
      <c r="U40" s="13">
        <v>5</v>
      </c>
      <c r="V40" s="13">
        <v>0</v>
      </c>
      <c r="W40" s="13">
        <v>1</v>
      </c>
      <c r="X40" s="13">
        <v>0</v>
      </c>
      <c r="Y40" s="13">
        <v>0</v>
      </c>
      <c r="Z40" s="13">
        <v>0</v>
      </c>
      <c r="AA40" s="13">
        <v>0</v>
      </c>
      <c r="AB40" s="13">
        <v>0</v>
      </c>
      <c r="AC40" s="13">
        <v>0</v>
      </c>
      <c r="AD40" s="13">
        <v>0</v>
      </c>
      <c r="AE40" s="13">
        <v>0</v>
      </c>
    </row>
    <row r="41" spans="1:31" ht="63.4" customHeight="1" x14ac:dyDescent="0.25">
      <c r="A41" s="4"/>
      <c r="B41" s="11" t="s">
        <v>95</v>
      </c>
      <c r="C41" s="11" t="s">
        <v>42</v>
      </c>
      <c r="D41" s="11" t="s">
        <v>36</v>
      </c>
      <c r="E41" s="11" t="s">
        <v>105</v>
      </c>
      <c r="F41" s="11" t="s">
        <v>106</v>
      </c>
      <c r="G41" s="11" t="s">
        <v>98</v>
      </c>
      <c r="H41" s="12">
        <f t="shared" si="1"/>
        <v>0</v>
      </c>
      <c r="I41" s="13">
        <v>0</v>
      </c>
      <c r="J41" s="13">
        <v>0</v>
      </c>
      <c r="K41" s="13">
        <v>0</v>
      </c>
      <c r="L41" s="13">
        <v>0</v>
      </c>
      <c r="M41" s="13">
        <v>0</v>
      </c>
      <c r="N41" s="13">
        <v>0</v>
      </c>
      <c r="O41" s="13">
        <v>0</v>
      </c>
      <c r="P41" s="13">
        <v>0</v>
      </c>
      <c r="Q41" s="13">
        <v>0</v>
      </c>
      <c r="R41" s="13">
        <v>0</v>
      </c>
      <c r="S41" s="13">
        <v>0</v>
      </c>
      <c r="T41" s="13">
        <v>0</v>
      </c>
      <c r="U41" s="13">
        <v>0</v>
      </c>
      <c r="V41" s="13">
        <v>0</v>
      </c>
      <c r="W41" s="13">
        <v>0</v>
      </c>
      <c r="X41" s="13">
        <v>0</v>
      </c>
      <c r="Y41" s="13">
        <v>0</v>
      </c>
      <c r="Z41" s="13">
        <v>0</v>
      </c>
      <c r="AA41" s="13">
        <v>0</v>
      </c>
      <c r="AB41" s="13">
        <v>0</v>
      </c>
      <c r="AC41" s="13">
        <v>0</v>
      </c>
      <c r="AD41" s="13">
        <v>0</v>
      </c>
      <c r="AE41" s="13">
        <v>0</v>
      </c>
    </row>
    <row r="42" spans="1:31" ht="63.4" customHeight="1" x14ac:dyDescent="0.25">
      <c r="A42" s="4"/>
      <c r="B42" s="11" t="s">
        <v>95</v>
      </c>
      <c r="C42" s="11" t="s">
        <v>42</v>
      </c>
      <c r="D42" s="11" t="s">
        <v>36</v>
      </c>
      <c r="E42" s="11" t="s">
        <v>107</v>
      </c>
      <c r="F42" s="11" t="s">
        <v>108</v>
      </c>
      <c r="G42" s="11" t="s">
        <v>98</v>
      </c>
      <c r="H42" s="12">
        <f t="shared" si="1"/>
        <v>2970</v>
      </c>
      <c r="I42" s="13">
        <v>0</v>
      </c>
      <c r="J42" s="13">
        <v>0</v>
      </c>
      <c r="K42" s="13">
        <v>0</v>
      </c>
      <c r="L42" s="13">
        <v>0</v>
      </c>
      <c r="M42" s="13">
        <v>26</v>
      </c>
      <c r="N42" s="13">
        <v>21</v>
      </c>
      <c r="O42" s="13">
        <v>155</v>
      </c>
      <c r="P42" s="13">
        <v>263</v>
      </c>
      <c r="Q42" s="13">
        <v>337</v>
      </c>
      <c r="R42" s="13">
        <v>417</v>
      </c>
      <c r="S42" s="13">
        <v>470</v>
      </c>
      <c r="T42" s="13">
        <v>329</v>
      </c>
      <c r="U42" s="13">
        <v>357</v>
      </c>
      <c r="V42" s="13">
        <v>198</v>
      </c>
      <c r="W42" s="13">
        <v>215</v>
      </c>
      <c r="X42" s="13">
        <v>70</v>
      </c>
      <c r="Y42" s="13">
        <v>78</v>
      </c>
      <c r="Z42" s="13">
        <v>29</v>
      </c>
      <c r="AA42" s="13">
        <v>5</v>
      </c>
      <c r="AB42" s="13">
        <v>0</v>
      </c>
      <c r="AC42" s="13">
        <v>0</v>
      </c>
      <c r="AD42" s="13">
        <v>0</v>
      </c>
      <c r="AE42" s="13">
        <v>0</v>
      </c>
    </row>
    <row r="43" spans="1:31" ht="63.4" customHeight="1" x14ac:dyDescent="0.25">
      <c r="A43" s="4"/>
      <c r="B43" s="11" t="s">
        <v>95</v>
      </c>
      <c r="C43" s="11" t="s">
        <v>42</v>
      </c>
      <c r="D43" s="11" t="s">
        <v>36</v>
      </c>
      <c r="E43" s="11" t="s">
        <v>109</v>
      </c>
      <c r="F43" s="11" t="s">
        <v>110</v>
      </c>
      <c r="G43" s="11" t="s">
        <v>98</v>
      </c>
      <c r="H43" s="12">
        <f t="shared" si="1"/>
        <v>555</v>
      </c>
      <c r="I43" s="13">
        <v>0</v>
      </c>
      <c r="J43" s="13">
        <v>0</v>
      </c>
      <c r="K43" s="13">
        <v>0</v>
      </c>
      <c r="L43" s="13">
        <v>0</v>
      </c>
      <c r="M43" s="13">
        <v>8</v>
      </c>
      <c r="N43" s="13">
        <v>5</v>
      </c>
      <c r="O43" s="13">
        <v>76</v>
      </c>
      <c r="P43" s="13">
        <v>98</v>
      </c>
      <c r="Q43" s="13">
        <v>17</v>
      </c>
      <c r="R43" s="13">
        <v>134</v>
      </c>
      <c r="S43" s="13">
        <v>93</v>
      </c>
      <c r="T43" s="13">
        <v>20</v>
      </c>
      <c r="U43" s="13">
        <v>66</v>
      </c>
      <c r="V43" s="13">
        <v>6</v>
      </c>
      <c r="W43" s="13">
        <v>24</v>
      </c>
      <c r="X43" s="13">
        <v>2</v>
      </c>
      <c r="Y43" s="13">
        <v>6</v>
      </c>
      <c r="Z43" s="13">
        <v>0</v>
      </c>
      <c r="AA43" s="13">
        <v>0</v>
      </c>
      <c r="AB43" s="13">
        <v>0</v>
      </c>
      <c r="AC43" s="13">
        <v>0</v>
      </c>
      <c r="AD43" s="13">
        <v>0</v>
      </c>
      <c r="AE43" s="13">
        <v>0</v>
      </c>
    </row>
    <row r="44" spans="1:31" ht="63.4" customHeight="1" x14ac:dyDescent="0.25">
      <c r="A44" s="4"/>
      <c r="B44" s="11" t="s">
        <v>95</v>
      </c>
      <c r="C44" s="11" t="s">
        <v>42</v>
      </c>
      <c r="D44" s="11" t="s">
        <v>36</v>
      </c>
      <c r="E44" s="11" t="s">
        <v>111</v>
      </c>
      <c r="F44" s="11" t="s">
        <v>112</v>
      </c>
      <c r="G44" s="11" t="s">
        <v>98</v>
      </c>
      <c r="H44" s="12">
        <f t="shared" si="1"/>
        <v>394</v>
      </c>
      <c r="I44" s="13">
        <v>0</v>
      </c>
      <c r="J44" s="13">
        <v>0</v>
      </c>
      <c r="K44" s="13">
        <v>0</v>
      </c>
      <c r="L44" s="13">
        <v>0</v>
      </c>
      <c r="M44" s="13">
        <v>2</v>
      </c>
      <c r="N44" s="13">
        <v>4</v>
      </c>
      <c r="O44" s="13">
        <v>23</v>
      </c>
      <c r="P44" s="13">
        <v>45</v>
      </c>
      <c r="Q44" s="13">
        <v>43</v>
      </c>
      <c r="R44" s="13">
        <v>68</v>
      </c>
      <c r="S44" s="13">
        <v>65</v>
      </c>
      <c r="T44" s="13">
        <v>42</v>
      </c>
      <c r="U44" s="13">
        <v>49</v>
      </c>
      <c r="V44" s="13">
        <v>22</v>
      </c>
      <c r="W44" s="13">
        <v>16</v>
      </c>
      <c r="X44" s="13">
        <v>0</v>
      </c>
      <c r="Y44" s="13">
        <v>3</v>
      </c>
      <c r="Z44" s="13">
        <v>6</v>
      </c>
      <c r="AA44" s="13">
        <v>6</v>
      </c>
      <c r="AB44" s="13">
        <v>0</v>
      </c>
      <c r="AC44" s="13">
        <v>0</v>
      </c>
      <c r="AD44" s="13">
        <v>0</v>
      </c>
      <c r="AE44" s="13">
        <v>0</v>
      </c>
    </row>
    <row r="45" spans="1:31" ht="63.4" customHeight="1" x14ac:dyDescent="0.25">
      <c r="A45" s="4"/>
      <c r="B45" s="11" t="s">
        <v>95</v>
      </c>
      <c r="C45" s="11" t="s">
        <v>42</v>
      </c>
      <c r="D45" s="11" t="s">
        <v>36</v>
      </c>
      <c r="E45" s="11" t="s">
        <v>113</v>
      </c>
      <c r="F45" s="11" t="s">
        <v>114</v>
      </c>
      <c r="G45" s="11" t="s">
        <v>98</v>
      </c>
      <c r="H45" s="12">
        <f t="shared" si="1"/>
        <v>785</v>
      </c>
      <c r="I45" s="13">
        <v>0</v>
      </c>
      <c r="J45" s="13">
        <v>0</v>
      </c>
      <c r="K45" s="13">
        <v>0</v>
      </c>
      <c r="L45" s="13">
        <v>0</v>
      </c>
      <c r="M45" s="13">
        <v>6</v>
      </c>
      <c r="N45" s="13">
        <v>6</v>
      </c>
      <c r="O45" s="13">
        <v>47</v>
      </c>
      <c r="P45" s="13">
        <v>81</v>
      </c>
      <c r="Q45" s="13">
        <v>90</v>
      </c>
      <c r="R45" s="13">
        <v>135</v>
      </c>
      <c r="S45" s="13">
        <v>122</v>
      </c>
      <c r="T45" s="13">
        <v>84</v>
      </c>
      <c r="U45" s="13">
        <v>91</v>
      </c>
      <c r="V45" s="13">
        <v>42</v>
      </c>
      <c r="W45" s="13">
        <v>45</v>
      </c>
      <c r="X45" s="13">
        <v>18</v>
      </c>
      <c r="Y45" s="13">
        <v>9</v>
      </c>
      <c r="Z45" s="13">
        <v>5</v>
      </c>
      <c r="AA45" s="13">
        <v>4</v>
      </c>
      <c r="AB45" s="13">
        <v>0</v>
      </c>
      <c r="AC45" s="13">
        <v>0</v>
      </c>
      <c r="AD45" s="13">
        <v>0</v>
      </c>
      <c r="AE45" s="13">
        <v>0</v>
      </c>
    </row>
    <row r="46" spans="1:31" ht="63.4" customHeight="1" x14ac:dyDescent="0.25">
      <c r="A46" s="4"/>
      <c r="B46" s="11" t="s">
        <v>95</v>
      </c>
      <c r="C46" s="11" t="s">
        <v>42</v>
      </c>
      <c r="D46" s="11" t="s">
        <v>36</v>
      </c>
      <c r="E46" s="11" t="s">
        <v>115</v>
      </c>
      <c r="F46" s="11" t="s">
        <v>116</v>
      </c>
      <c r="G46" s="11" t="s">
        <v>98</v>
      </c>
      <c r="H46" s="12">
        <f t="shared" si="1"/>
        <v>122</v>
      </c>
      <c r="I46" s="13">
        <v>0</v>
      </c>
      <c r="J46" s="13">
        <v>0</v>
      </c>
      <c r="K46" s="13">
        <v>0</v>
      </c>
      <c r="L46" s="13">
        <v>0</v>
      </c>
      <c r="M46" s="13">
        <v>0</v>
      </c>
      <c r="N46" s="13">
        <v>0</v>
      </c>
      <c r="O46" s="13">
        <v>23</v>
      </c>
      <c r="P46" s="13">
        <v>0</v>
      </c>
      <c r="Q46" s="13">
        <v>0</v>
      </c>
      <c r="R46" s="13">
        <v>0</v>
      </c>
      <c r="S46" s="13">
        <v>14</v>
      </c>
      <c r="T46" s="13">
        <v>0</v>
      </c>
      <c r="U46" s="13">
        <v>20</v>
      </c>
      <c r="V46" s="13">
        <v>0</v>
      </c>
      <c r="W46" s="13">
        <v>26</v>
      </c>
      <c r="X46" s="13">
        <v>17</v>
      </c>
      <c r="Y46" s="13">
        <v>22</v>
      </c>
      <c r="Z46" s="13">
        <v>0</v>
      </c>
      <c r="AA46" s="13">
        <v>0</v>
      </c>
      <c r="AB46" s="13">
        <v>0</v>
      </c>
      <c r="AC46" s="13">
        <v>0</v>
      </c>
      <c r="AD46" s="13">
        <v>0</v>
      </c>
      <c r="AE46" s="13">
        <v>0</v>
      </c>
    </row>
    <row r="47" spans="1:31" ht="63.4" customHeight="1" x14ac:dyDescent="0.25">
      <c r="A47" s="4"/>
      <c r="B47" s="11" t="s">
        <v>117</v>
      </c>
      <c r="C47" s="11" t="s">
        <v>35</v>
      </c>
      <c r="D47" s="11" t="s">
        <v>67</v>
      </c>
      <c r="E47" s="11" t="s">
        <v>118</v>
      </c>
      <c r="F47" s="11" t="s">
        <v>119</v>
      </c>
      <c r="G47" s="11" t="s">
        <v>120</v>
      </c>
      <c r="H47" s="12">
        <f t="shared" si="1"/>
        <v>59</v>
      </c>
      <c r="I47" s="13">
        <v>1</v>
      </c>
      <c r="J47" s="13">
        <v>0</v>
      </c>
      <c r="K47" s="13">
        <v>1</v>
      </c>
      <c r="L47" s="13">
        <v>1</v>
      </c>
      <c r="M47" s="13">
        <v>4</v>
      </c>
      <c r="N47" s="13">
        <v>6</v>
      </c>
      <c r="O47" s="13">
        <v>7</v>
      </c>
      <c r="P47" s="13">
        <v>11</v>
      </c>
      <c r="Q47" s="13">
        <v>6</v>
      </c>
      <c r="R47" s="13">
        <v>7</v>
      </c>
      <c r="S47" s="13">
        <v>1</v>
      </c>
      <c r="T47" s="13">
        <v>3</v>
      </c>
      <c r="U47" s="13">
        <v>6</v>
      </c>
      <c r="V47" s="13">
        <v>2</v>
      </c>
      <c r="W47" s="13">
        <v>3</v>
      </c>
      <c r="X47" s="13">
        <v>0</v>
      </c>
      <c r="Y47" s="13">
        <v>0</v>
      </c>
      <c r="Z47" s="13">
        <v>0</v>
      </c>
      <c r="AA47" s="13">
        <v>0</v>
      </c>
      <c r="AB47" s="13">
        <v>0</v>
      </c>
      <c r="AC47" s="13">
        <v>0</v>
      </c>
      <c r="AD47" s="13">
        <v>0</v>
      </c>
      <c r="AE47" s="13">
        <v>0</v>
      </c>
    </row>
    <row r="48" spans="1:31" ht="63.4" customHeight="1" x14ac:dyDescent="0.25">
      <c r="A48" s="4"/>
      <c r="B48" s="11" t="s">
        <v>117</v>
      </c>
      <c r="C48" s="11" t="s">
        <v>35</v>
      </c>
      <c r="D48" s="11" t="s">
        <v>67</v>
      </c>
      <c r="E48" s="11" t="s">
        <v>121</v>
      </c>
      <c r="F48" s="11" t="s">
        <v>122</v>
      </c>
      <c r="G48" s="11" t="s">
        <v>120</v>
      </c>
      <c r="H48" s="12">
        <f t="shared" si="1"/>
        <v>716</v>
      </c>
      <c r="I48" s="13">
        <v>2</v>
      </c>
      <c r="J48" s="13">
        <v>4</v>
      </c>
      <c r="K48" s="13">
        <v>12</v>
      </c>
      <c r="L48" s="13">
        <v>35</v>
      </c>
      <c r="M48" s="13">
        <v>73</v>
      </c>
      <c r="N48" s="13">
        <v>88</v>
      </c>
      <c r="O48" s="13">
        <v>121</v>
      </c>
      <c r="P48" s="13">
        <v>127</v>
      </c>
      <c r="Q48" s="13">
        <v>114</v>
      </c>
      <c r="R48" s="13">
        <v>81</v>
      </c>
      <c r="S48" s="13">
        <v>37</v>
      </c>
      <c r="T48" s="13">
        <v>11</v>
      </c>
      <c r="U48" s="13">
        <v>7</v>
      </c>
      <c r="V48" s="13">
        <v>2</v>
      </c>
      <c r="W48" s="13">
        <v>2</v>
      </c>
      <c r="X48" s="13">
        <v>0</v>
      </c>
      <c r="Y48" s="13">
        <v>0</v>
      </c>
      <c r="Z48" s="13">
        <v>0</v>
      </c>
      <c r="AA48" s="13">
        <v>0</v>
      </c>
      <c r="AB48" s="13">
        <v>0</v>
      </c>
      <c r="AC48" s="13">
        <v>0</v>
      </c>
      <c r="AD48" s="13">
        <v>0</v>
      </c>
      <c r="AE48" s="13">
        <v>0</v>
      </c>
    </row>
    <row r="49" spans="1:31" ht="63.4" customHeight="1" x14ac:dyDescent="0.25">
      <c r="A49" s="4"/>
      <c r="B49" s="11" t="s">
        <v>117</v>
      </c>
      <c r="C49" s="11" t="s">
        <v>35</v>
      </c>
      <c r="D49" s="11" t="s">
        <v>67</v>
      </c>
      <c r="E49" s="11" t="s">
        <v>123</v>
      </c>
      <c r="F49" s="11" t="s">
        <v>124</v>
      </c>
      <c r="G49" s="11" t="s">
        <v>120</v>
      </c>
      <c r="H49" s="12">
        <f t="shared" si="1"/>
        <v>0</v>
      </c>
      <c r="I49" s="13">
        <v>0</v>
      </c>
      <c r="J49" s="13">
        <v>0</v>
      </c>
      <c r="K49" s="13">
        <v>0</v>
      </c>
      <c r="L49" s="13">
        <v>0</v>
      </c>
      <c r="M49" s="13">
        <v>0</v>
      </c>
      <c r="N49" s="13">
        <v>0</v>
      </c>
      <c r="O49" s="13">
        <v>0</v>
      </c>
      <c r="P49" s="13">
        <v>0</v>
      </c>
      <c r="Q49" s="13">
        <v>0</v>
      </c>
      <c r="R49" s="13">
        <v>0</v>
      </c>
      <c r="S49" s="13">
        <v>0</v>
      </c>
      <c r="T49" s="13">
        <v>0</v>
      </c>
      <c r="U49" s="13">
        <v>0</v>
      </c>
      <c r="V49" s="13">
        <v>0</v>
      </c>
      <c r="W49" s="13">
        <v>0</v>
      </c>
      <c r="X49" s="13">
        <v>0</v>
      </c>
      <c r="Y49" s="13">
        <v>0</v>
      </c>
      <c r="Z49" s="13">
        <v>0</v>
      </c>
      <c r="AA49" s="13">
        <v>0</v>
      </c>
      <c r="AB49" s="13">
        <v>0</v>
      </c>
      <c r="AC49" s="13">
        <v>0</v>
      </c>
      <c r="AD49" s="13">
        <v>0</v>
      </c>
      <c r="AE49" s="13">
        <v>0</v>
      </c>
    </row>
    <row r="50" spans="1:31" ht="63.4" customHeight="1" x14ac:dyDescent="0.25">
      <c r="A50" s="4"/>
      <c r="B50" s="11" t="s">
        <v>117</v>
      </c>
      <c r="C50" s="11" t="s">
        <v>35</v>
      </c>
      <c r="D50" s="11" t="s">
        <v>67</v>
      </c>
      <c r="E50" s="11" t="s">
        <v>125</v>
      </c>
      <c r="F50" s="11" t="s">
        <v>126</v>
      </c>
      <c r="G50" s="11" t="s">
        <v>120</v>
      </c>
      <c r="H50" s="12">
        <f t="shared" si="1"/>
        <v>388</v>
      </c>
      <c r="I50" s="13">
        <v>1</v>
      </c>
      <c r="J50" s="13">
        <v>2</v>
      </c>
      <c r="K50" s="13">
        <v>20</v>
      </c>
      <c r="L50" s="13">
        <v>14</v>
      </c>
      <c r="M50" s="13">
        <v>35</v>
      </c>
      <c r="N50" s="13">
        <v>46</v>
      </c>
      <c r="O50" s="13">
        <v>84</v>
      </c>
      <c r="P50" s="13">
        <v>70</v>
      </c>
      <c r="Q50" s="13">
        <v>65</v>
      </c>
      <c r="R50" s="13">
        <v>27</v>
      </c>
      <c r="S50" s="13">
        <v>16</v>
      </c>
      <c r="T50" s="13">
        <v>4</v>
      </c>
      <c r="U50" s="13">
        <v>4</v>
      </c>
      <c r="V50" s="13">
        <v>0</v>
      </c>
      <c r="W50" s="13">
        <v>0</v>
      </c>
      <c r="X50" s="13">
        <v>0</v>
      </c>
      <c r="Y50" s="13">
        <v>0</v>
      </c>
      <c r="Z50" s="13">
        <v>0</v>
      </c>
      <c r="AA50" s="13">
        <v>0</v>
      </c>
      <c r="AB50" s="13">
        <v>0</v>
      </c>
      <c r="AC50" s="13">
        <v>0</v>
      </c>
      <c r="AD50" s="13">
        <v>0</v>
      </c>
      <c r="AE50" s="13">
        <v>0</v>
      </c>
    </row>
    <row r="51" spans="1:31" ht="63.4" customHeight="1" x14ac:dyDescent="0.25">
      <c r="A51" s="4"/>
      <c r="B51" s="11" t="s">
        <v>127</v>
      </c>
      <c r="C51" s="11" t="s">
        <v>35</v>
      </c>
      <c r="D51" s="11" t="s">
        <v>67</v>
      </c>
      <c r="E51" s="11" t="s">
        <v>128</v>
      </c>
      <c r="F51" s="11" t="s">
        <v>122</v>
      </c>
      <c r="G51" s="11" t="s">
        <v>120</v>
      </c>
      <c r="H51" s="12">
        <f t="shared" si="1"/>
        <v>656</v>
      </c>
      <c r="I51" s="13">
        <v>2</v>
      </c>
      <c r="J51" s="13">
        <v>3</v>
      </c>
      <c r="K51" s="13">
        <v>14</v>
      </c>
      <c r="L51" s="13">
        <v>20</v>
      </c>
      <c r="M51" s="13">
        <v>52</v>
      </c>
      <c r="N51" s="13">
        <v>69</v>
      </c>
      <c r="O51" s="13">
        <v>105</v>
      </c>
      <c r="P51" s="13">
        <v>120</v>
      </c>
      <c r="Q51" s="13">
        <v>120</v>
      </c>
      <c r="R51" s="13">
        <v>78</v>
      </c>
      <c r="S51" s="13">
        <v>51</v>
      </c>
      <c r="T51" s="13">
        <v>13</v>
      </c>
      <c r="U51" s="13">
        <v>7</v>
      </c>
      <c r="V51" s="13">
        <v>2</v>
      </c>
      <c r="W51" s="13">
        <v>0</v>
      </c>
      <c r="X51" s="13">
        <v>0</v>
      </c>
      <c r="Y51" s="13">
        <v>0</v>
      </c>
      <c r="Z51" s="13">
        <v>0</v>
      </c>
      <c r="AA51" s="13">
        <v>0</v>
      </c>
      <c r="AB51" s="13">
        <v>0</v>
      </c>
      <c r="AC51" s="13">
        <v>0</v>
      </c>
      <c r="AD51" s="13">
        <v>0</v>
      </c>
      <c r="AE51" s="13">
        <v>0</v>
      </c>
    </row>
    <row r="52" spans="1:31" ht="63.4" customHeight="1" x14ac:dyDescent="0.25">
      <c r="A52" s="4"/>
      <c r="B52" s="11" t="s">
        <v>127</v>
      </c>
      <c r="C52" s="11" t="s">
        <v>35</v>
      </c>
      <c r="D52" s="11" t="s">
        <v>67</v>
      </c>
      <c r="E52" s="11" t="s">
        <v>129</v>
      </c>
      <c r="F52" s="11" t="s">
        <v>124</v>
      </c>
      <c r="G52" s="11" t="s">
        <v>120</v>
      </c>
      <c r="H52" s="12">
        <f t="shared" si="1"/>
        <v>829</v>
      </c>
      <c r="I52" s="13">
        <v>0</v>
      </c>
      <c r="J52" s="13">
        <v>5</v>
      </c>
      <c r="K52" s="13">
        <v>17</v>
      </c>
      <c r="L52" s="13">
        <v>19</v>
      </c>
      <c r="M52" s="13">
        <v>105</v>
      </c>
      <c r="N52" s="13">
        <v>124</v>
      </c>
      <c r="O52" s="13">
        <v>114</v>
      </c>
      <c r="P52" s="13">
        <v>118</v>
      </c>
      <c r="Q52" s="13">
        <v>150</v>
      </c>
      <c r="R52" s="13">
        <v>85</v>
      </c>
      <c r="S52" s="13">
        <v>49</v>
      </c>
      <c r="T52" s="13">
        <v>22</v>
      </c>
      <c r="U52" s="13">
        <v>19</v>
      </c>
      <c r="V52" s="13">
        <v>0</v>
      </c>
      <c r="W52" s="13">
        <v>2</v>
      </c>
      <c r="X52" s="13">
        <v>0</v>
      </c>
      <c r="Y52" s="13">
        <v>0</v>
      </c>
      <c r="Z52" s="13">
        <v>0</v>
      </c>
      <c r="AA52" s="13">
        <v>0</v>
      </c>
      <c r="AB52" s="13">
        <v>0</v>
      </c>
      <c r="AC52" s="13">
        <v>0</v>
      </c>
      <c r="AD52" s="13">
        <v>0</v>
      </c>
      <c r="AE52" s="13">
        <v>0</v>
      </c>
    </row>
    <row r="53" spans="1:31" ht="63.4" customHeight="1" x14ac:dyDescent="0.25">
      <c r="A53" s="4"/>
      <c r="B53" s="11" t="s">
        <v>127</v>
      </c>
      <c r="C53" s="11" t="s">
        <v>35</v>
      </c>
      <c r="D53" s="11" t="s">
        <v>67</v>
      </c>
      <c r="E53" s="11" t="s">
        <v>130</v>
      </c>
      <c r="F53" s="11" t="s">
        <v>126</v>
      </c>
      <c r="G53" s="11" t="s">
        <v>120</v>
      </c>
      <c r="H53" s="12">
        <f t="shared" si="1"/>
        <v>331</v>
      </c>
      <c r="I53" s="13">
        <v>0</v>
      </c>
      <c r="J53" s="13">
        <v>0</v>
      </c>
      <c r="K53" s="13">
        <v>4</v>
      </c>
      <c r="L53" s="13">
        <v>11</v>
      </c>
      <c r="M53" s="13">
        <v>21</v>
      </c>
      <c r="N53" s="13">
        <v>39</v>
      </c>
      <c r="O53" s="13">
        <v>46</v>
      </c>
      <c r="P53" s="13">
        <v>63</v>
      </c>
      <c r="Q53" s="13">
        <v>64</v>
      </c>
      <c r="R53" s="13">
        <v>35</v>
      </c>
      <c r="S53" s="13">
        <v>18</v>
      </c>
      <c r="T53" s="13">
        <v>21</v>
      </c>
      <c r="U53" s="13">
        <v>9</v>
      </c>
      <c r="V53" s="13">
        <v>0</v>
      </c>
      <c r="W53" s="13">
        <v>0</v>
      </c>
      <c r="X53" s="13">
        <v>0</v>
      </c>
      <c r="Y53" s="13">
        <v>0</v>
      </c>
      <c r="Z53" s="13">
        <v>0</v>
      </c>
      <c r="AA53" s="13">
        <v>0</v>
      </c>
      <c r="AB53" s="13">
        <v>0</v>
      </c>
      <c r="AC53" s="13">
        <v>0</v>
      </c>
      <c r="AD53" s="13">
        <v>0</v>
      </c>
      <c r="AE53" s="13">
        <v>0</v>
      </c>
    </row>
    <row r="54" spans="1:31" ht="63.4" customHeight="1" x14ac:dyDescent="0.25">
      <c r="A54" s="4"/>
      <c r="B54" s="11" t="s">
        <v>117</v>
      </c>
      <c r="C54" s="11" t="s">
        <v>42</v>
      </c>
      <c r="D54" s="11" t="s">
        <v>36</v>
      </c>
      <c r="E54" s="11" t="s">
        <v>131</v>
      </c>
      <c r="F54" s="11" t="s">
        <v>132</v>
      </c>
      <c r="G54" s="11" t="s">
        <v>120</v>
      </c>
      <c r="H54" s="12">
        <f t="shared" si="1"/>
        <v>167</v>
      </c>
      <c r="I54" s="13">
        <v>0</v>
      </c>
      <c r="J54" s="13">
        <v>0</v>
      </c>
      <c r="K54" s="13">
        <v>0</v>
      </c>
      <c r="L54" s="13">
        <v>0</v>
      </c>
      <c r="M54" s="13">
        <v>0</v>
      </c>
      <c r="N54" s="13">
        <v>0</v>
      </c>
      <c r="O54" s="13">
        <v>4</v>
      </c>
      <c r="P54" s="13">
        <v>8</v>
      </c>
      <c r="Q54" s="13">
        <v>9</v>
      </c>
      <c r="R54" s="13">
        <v>44</v>
      </c>
      <c r="S54" s="13">
        <v>30</v>
      </c>
      <c r="T54" s="13">
        <v>23</v>
      </c>
      <c r="U54" s="13">
        <v>22</v>
      </c>
      <c r="V54" s="13">
        <v>4</v>
      </c>
      <c r="W54" s="13">
        <v>18</v>
      </c>
      <c r="X54" s="13">
        <v>3</v>
      </c>
      <c r="Y54" s="13">
        <v>1</v>
      </c>
      <c r="Z54" s="13">
        <v>0</v>
      </c>
      <c r="AA54" s="13">
        <v>1</v>
      </c>
      <c r="AB54" s="13">
        <v>0</v>
      </c>
      <c r="AC54" s="13">
        <v>0</v>
      </c>
      <c r="AD54" s="13">
        <v>0</v>
      </c>
      <c r="AE54" s="13">
        <v>0</v>
      </c>
    </row>
    <row r="55" spans="1:31" ht="63.4" customHeight="1" x14ac:dyDescent="0.25">
      <c r="A55" s="4"/>
      <c r="B55" s="11" t="s">
        <v>117</v>
      </c>
      <c r="C55" s="11" t="s">
        <v>42</v>
      </c>
      <c r="D55" s="11" t="s">
        <v>36</v>
      </c>
      <c r="E55" s="11" t="s">
        <v>133</v>
      </c>
      <c r="F55" s="11" t="s">
        <v>134</v>
      </c>
      <c r="G55" s="11" t="s">
        <v>120</v>
      </c>
      <c r="H55" s="12">
        <f t="shared" si="1"/>
        <v>483</v>
      </c>
      <c r="I55" s="13">
        <v>0</v>
      </c>
      <c r="J55" s="13">
        <v>0</v>
      </c>
      <c r="K55" s="13">
        <v>0</v>
      </c>
      <c r="L55" s="13">
        <v>0</v>
      </c>
      <c r="M55" s="13">
        <v>4</v>
      </c>
      <c r="N55" s="13">
        <v>4</v>
      </c>
      <c r="O55" s="13">
        <v>19</v>
      </c>
      <c r="P55" s="13">
        <v>29</v>
      </c>
      <c r="Q55" s="13">
        <v>43</v>
      </c>
      <c r="R55" s="13">
        <v>63</v>
      </c>
      <c r="S55" s="13">
        <v>76</v>
      </c>
      <c r="T55" s="13">
        <v>60</v>
      </c>
      <c r="U55" s="13">
        <v>71</v>
      </c>
      <c r="V55" s="13">
        <v>45</v>
      </c>
      <c r="W55" s="13">
        <v>44</v>
      </c>
      <c r="X55" s="13">
        <v>10</v>
      </c>
      <c r="Y55" s="13">
        <v>8</v>
      </c>
      <c r="Z55" s="13">
        <v>3</v>
      </c>
      <c r="AA55" s="13">
        <v>4</v>
      </c>
      <c r="AB55" s="13">
        <v>0</v>
      </c>
      <c r="AC55" s="13">
        <v>0</v>
      </c>
      <c r="AD55" s="13">
        <v>0</v>
      </c>
      <c r="AE55" s="13">
        <v>0</v>
      </c>
    </row>
    <row r="56" spans="1:31" ht="63.4" customHeight="1" x14ac:dyDescent="0.25">
      <c r="A56" s="4"/>
      <c r="B56" s="11" t="s">
        <v>117</v>
      </c>
      <c r="C56" s="11" t="s">
        <v>42</v>
      </c>
      <c r="D56" s="11" t="s">
        <v>36</v>
      </c>
      <c r="E56" s="11" t="s">
        <v>135</v>
      </c>
      <c r="F56" s="11" t="s">
        <v>124</v>
      </c>
      <c r="G56" s="11" t="s">
        <v>120</v>
      </c>
      <c r="H56" s="12">
        <f t="shared" si="1"/>
        <v>370</v>
      </c>
      <c r="I56" s="13">
        <v>0</v>
      </c>
      <c r="J56" s="13">
        <v>0</v>
      </c>
      <c r="K56" s="13">
        <v>0</v>
      </c>
      <c r="L56" s="13">
        <v>0</v>
      </c>
      <c r="M56" s="13">
        <v>6</v>
      </c>
      <c r="N56" s="13">
        <v>17</v>
      </c>
      <c r="O56" s="13">
        <v>43</v>
      </c>
      <c r="P56" s="13">
        <v>41</v>
      </c>
      <c r="Q56" s="13">
        <v>33</v>
      </c>
      <c r="R56" s="13">
        <v>44</v>
      </c>
      <c r="S56" s="13">
        <v>40</v>
      </c>
      <c r="T56" s="13">
        <v>36</v>
      </c>
      <c r="U56" s="13">
        <v>32</v>
      </c>
      <c r="V56" s="13">
        <v>29</v>
      </c>
      <c r="W56" s="13">
        <v>28</v>
      </c>
      <c r="X56" s="13">
        <v>16</v>
      </c>
      <c r="Y56" s="13">
        <v>5</v>
      </c>
      <c r="Z56" s="13">
        <v>0</v>
      </c>
      <c r="AA56" s="13">
        <v>0</v>
      </c>
      <c r="AB56" s="13">
        <v>0</v>
      </c>
      <c r="AC56" s="13">
        <v>0</v>
      </c>
      <c r="AD56" s="13">
        <v>0</v>
      </c>
      <c r="AE56" s="13">
        <v>0</v>
      </c>
    </row>
    <row r="57" spans="1:31" ht="63.4" customHeight="1" x14ac:dyDescent="0.25">
      <c r="A57" s="4"/>
      <c r="B57" s="11" t="s">
        <v>117</v>
      </c>
      <c r="C57" s="11" t="s">
        <v>42</v>
      </c>
      <c r="D57" s="11" t="s">
        <v>36</v>
      </c>
      <c r="E57" s="11" t="s">
        <v>136</v>
      </c>
      <c r="F57" s="11" t="s">
        <v>126</v>
      </c>
      <c r="G57" s="11" t="s">
        <v>120</v>
      </c>
      <c r="H57" s="12">
        <f t="shared" si="1"/>
        <v>264</v>
      </c>
      <c r="I57" s="13">
        <v>0</v>
      </c>
      <c r="J57" s="13">
        <v>0</v>
      </c>
      <c r="K57" s="13">
        <v>0</v>
      </c>
      <c r="L57" s="13">
        <v>0</v>
      </c>
      <c r="M57" s="13">
        <v>0</v>
      </c>
      <c r="N57" s="13">
        <v>0</v>
      </c>
      <c r="O57" s="13">
        <v>5</v>
      </c>
      <c r="P57" s="13">
        <v>13</v>
      </c>
      <c r="Q57" s="13">
        <v>7</v>
      </c>
      <c r="R57" s="13">
        <v>4</v>
      </c>
      <c r="S57" s="13">
        <v>54</v>
      </c>
      <c r="T57" s="13">
        <v>13</v>
      </c>
      <c r="U57" s="13">
        <v>103</v>
      </c>
      <c r="V57" s="13">
        <v>29</v>
      </c>
      <c r="W57" s="13">
        <v>25</v>
      </c>
      <c r="X57" s="13">
        <v>9</v>
      </c>
      <c r="Y57" s="13">
        <v>0</v>
      </c>
      <c r="Z57" s="13">
        <v>2</v>
      </c>
      <c r="AA57" s="13">
        <v>0</v>
      </c>
      <c r="AB57" s="13">
        <v>0</v>
      </c>
      <c r="AC57" s="13">
        <v>0</v>
      </c>
      <c r="AD57" s="13">
        <v>0</v>
      </c>
      <c r="AE57" s="13">
        <v>0</v>
      </c>
    </row>
    <row r="58" spans="1:31" ht="63.4" customHeight="1" x14ac:dyDescent="0.25">
      <c r="A58" s="4"/>
      <c r="B58" s="11" t="s">
        <v>137</v>
      </c>
      <c r="C58" s="11" t="s">
        <v>42</v>
      </c>
      <c r="D58" s="11" t="s">
        <v>36</v>
      </c>
      <c r="E58" s="11" t="s">
        <v>138</v>
      </c>
      <c r="F58" s="11" t="s">
        <v>134</v>
      </c>
      <c r="G58" s="11" t="s">
        <v>120</v>
      </c>
      <c r="H58" s="12">
        <f t="shared" si="1"/>
        <v>499</v>
      </c>
      <c r="I58" s="13">
        <v>0</v>
      </c>
      <c r="J58" s="13">
        <v>0</v>
      </c>
      <c r="K58" s="13">
        <v>0</v>
      </c>
      <c r="L58" s="13">
        <v>0</v>
      </c>
      <c r="M58" s="13">
        <v>0</v>
      </c>
      <c r="N58" s="13">
        <v>0</v>
      </c>
      <c r="O58" s="13">
        <v>6</v>
      </c>
      <c r="P58" s="13">
        <v>9</v>
      </c>
      <c r="Q58" s="13">
        <v>39</v>
      </c>
      <c r="R58" s="13">
        <v>53</v>
      </c>
      <c r="S58" s="13">
        <v>91</v>
      </c>
      <c r="T58" s="13">
        <v>61</v>
      </c>
      <c r="U58" s="13">
        <v>84</v>
      </c>
      <c r="V58" s="13">
        <v>51</v>
      </c>
      <c r="W58" s="13">
        <v>46</v>
      </c>
      <c r="X58" s="13">
        <v>23</v>
      </c>
      <c r="Y58" s="13">
        <v>28</v>
      </c>
      <c r="Z58" s="13">
        <v>6</v>
      </c>
      <c r="AA58" s="13">
        <v>2</v>
      </c>
      <c r="AB58" s="13">
        <v>0</v>
      </c>
      <c r="AC58" s="13">
        <v>0</v>
      </c>
      <c r="AD58" s="13">
        <v>0</v>
      </c>
      <c r="AE58" s="13">
        <v>0</v>
      </c>
    </row>
    <row r="59" spans="1:31" ht="63.4" customHeight="1" x14ac:dyDescent="0.25">
      <c r="A59" s="4"/>
      <c r="B59" s="11" t="s">
        <v>139</v>
      </c>
      <c r="C59" s="11" t="s">
        <v>42</v>
      </c>
      <c r="D59" s="11" t="s">
        <v>36</v>
      </c>
      <c r="E59" s="11" t="s">
        <v>140</v>
      </c>
      <c r="F59" s="11" t="s">
        <v>124</v>
      </c>
      <c r="G59" s="11" t="s">
        <v>120</v>
      </c>
      <c r="H59" s="12">
        <f t="shared" si="1"/>
        <v>2</v>
      </c>
      <c r="I59" s="13">
        <v>0</v>
      </c>
      <c r="J59" s="13">
        <v>0</v>
      </c>
      <c r="K59" s="13">
        <v>0</v>
      </c>
      <c r="L59" s="13">
        <v>0</v>
      </c>
      <c r="M59" s="13">
        <v>0</v>
      </c>
      <c r="N59" s="13">
        <v>0</v>
      </c>
      <c r="O59" s="13">
        <v>0</v>
      </c>
      <c r="P59" s="13">
        <v>0</v>
      </c>
      <c r="Q59" s="13">
        <v>0</v>
      </c>
      <c r="R59" s="13">
        <v>0</v>
      </c>
      <c r="S59" s="13">
        <v>0</v>
      </c>
      <c r="T59" s="13">
        <v>0</v>
      </c>
      <c r="U59" s="13">
        <v>0</v>
      </c>
      <c r="V59" s="13">
        <v>0</v>
      </c>
      <c r="W59" s="13">
        <v>0</v>
      </c>
      <c r="X59" s="13">
        <v>0</v>
      </c>
      <c r="Y59" s="13">
        <v>1</v>
      </c>
      <c r="Z59" s="13">
        <v>1</v>
      </c>
      <c r="AA59" s="13">
        <v>0</v>
      </c>
      <c r="AB59" s="13">
        <v>0</v>
      </c>
      <c r="AC59" s="13">
        <v>0</v>
      </c>
      <c r="AD59" s="13">
        <v>0</v>
      </c>
      <c r="AE59" s="13">
        <v>0</v>
      </c>
    </row>
    <row r="60" spans="1:31" ht="63.4" customHeight="1" x14ac:dyDescent="0.25">
      <c r="A60" s="4"/>
      <c r="B60" s="11" t="s">
        <v>141</v>
      </c>
      <c r="C60" s="11" t="s">
        <v>42</v>
      </c>
      <c r="D60" s="11" t="s">
        <v>36</v>
      </c>
      <c r="E60" s="11" t="s">
        <v>142</v>
      </c>
      <c r="F60" s="11" t="s">
        <v>126</v>
      </c>
      <c r="G60" s="11" t="s">
        <v>120</v>
      </c>
      <c r="H60" s="12">
        <f t="shared" si="1"/>
        <v>358</v>
      </c>
      <c r="I60" s="13">
        <v>0</v>
      </c>
      <c r="J60" s="13">
        <v>0</v>
      </c>
      <c r="K60" s="13">
        <v>0</v>
      </c>
      <c r="L60" s="13">
        <v>0</v>
      </c>
      <c r="M60" s="13">
        <v>0</v>
      </c>
      <c r="N60" s="13">
        <v>0</v>
      </c>
      <c r="O60" s="13">
        <v>0</v>
      </c>
      <c r="P60" s="13">
        <v>44</v>
      </c>
      <c r="Q60" s="13">
        <v>55</v>
      </c>
      <c r="R60" s="13">
        <v>61</v>
      </c>
      <c r="S60" s="13">
        <v>41</v>
      </c>
      <c r="T60" s="13">
        <v>31</v>
      </c>
      <c r="U60" s="13">
        <v>49</v>
      </c>
      <c r="V60" s="13">
        <v>30</v>
      </c>
      <c r="W60" s="13">
        <v>35</v>
      </c>
      <c r="X60" s="13">
        <v>4</v>
      </c>
      <c r="Y60" s="13">
        <v>8</v>
      </c>
      <c r="Z60" s="13">
        <v>0</v>
      </c>
      <c r="AA60" s="13">
        <v>0</v>
      </c>
      <c r="AB60" s="13">
        <v>0</v>
      </c>
      <c r="AC60" s="13">
        <v>0</v>
      </c>
      <c r="AD60" s="13">
        <v>0</v>
      </c>
      <c r="AE60" s="13">
        <v>0</v>
      </c>
    </row>
    <row r="61" spans="1:31" ht="63.4" customHeight="1" x14ac:dyDescent="0.25">
      <c r="A61" s="4"/>
      <c r="B61" s="11" t="s">
        <v>143</v>
      </c>
      <c r="C61" s="11" t="s">
        <v>35</v>
      </c>
      <c r="D61" s="11" t="s">
        <v>67</v>
      </c>
      <c r="E61" s="11" t="s">
        <v>144</v>
      </c>
      <c r="F61" s="11" t="s">
        <v>145</v>
      </c>
      <c r="G61" s="11" t="s">
        <v>146</v>
      </c>
      <c r="H61" s="12">
        <f t="shared" si="1"/>
        <v>1617</v>
      </c>
      <c r="I61" s="13">
        <v>0</v>
      </c>
      <c r="J61" s="13">
        <v>5</v>
      </c>
      <c r="K61" s="13">
        <v>23</v>
      </c>
      <c r="L61" s="13">
        <v>40</v>
      </c>
      <c r="M61" s="13">
        <v>75</v>
      </c>
      <c r="N61" s="13">
        <v>189</v>
      </c>
      <c r="O61" s="13">
        <v>280</v>
      </c>
      <c r="P61" s="13">
        <v>206</v>
      </c>
      <c r="Q61" s="13">
        <v>277</v>
      </c>
      <c r="R61" s="13">
        <v>192</v>
      </c>
      <c r="S61" s="13">
        <v>198</v>
      </c>
      <c r="T61" s="13">
        <v>108</v>
      </c>
      <c r="U61" s="13">
        <v>24</v>
      </c>
      <c r="V61" s="13">
        <v>0</v>
      </c>
      <c r="W61" s="13">
        <v>0</v>
      </c>
      <c r="X61" s="13">
        <v>0</v>
      </c>
      <c r="Y61" s="13">
        <v>0</v>
      </c>
      <c r="Z61" s="13">
        <v>0</v>
      </c>
      <c r="AA61" s="13">
        <v>0</v>
      </c>
      <c r="AB61" s="13">
        <v>0</v>
      </c>
      <c r="AC61" s="13">
        <v>0</v>
      </c>
      <c r="AD61" s="13">
        <v>0</v>
      </c>
      <c r="AE61" s="13">
        <v>0</v>
      </c>
    </row>
    <row r="62" spans="1:31" ht="63.4" customHeight="1" x14ac:dyDescent="0.25">
      <c r="A62" s="4"/>
      <c r="B62" s="11" t="s">
        <v>143</v>
      </c>
      <c r="C62" s="11" t="s">
        <v>35</v>
      </c>
      <c r="D62" s="11" t="s">
        <v>67</v>
      </c>
      <c r="E62" s="11" t="s">
        <v>147</v>
      </c>
      <c r="F62" s="11" t="s">
        <v>148</v>
      </c>
      <c r="G62" s="11" t="s">
        <v>146</v>
      </c>
      <c r="H62" s="12">
        <f t="shared" si="1"/>
        <v>63</v>
      </c>
      <c r="I62" s="13">
        <v>1</v>
      </c>
      <c r="J62" s="13">
        <v>4</v>
      </c>
      <c r="K62" s="13">
        <v>7</v>
      </c>
      <c r="L62" s="13">
        <v>10</v>
      </c>
      <c r="M62" s="13">
        <v>16</v>
      </c>
      <c r="N62" s="13">
        <v>16</v>
      </c>
      <c r="O62" s="13">
        <v>8</v>
      </c>
      <c r="P62" s="13">
        <v>0</v>
      </c>
      <c r="Q62" s="13">
        <v>0</v>
      </c>
      <c r="R62" s="13">
        <v>1</v>
      </c>
      <c r="S62" s="13">
        <v>0</v>
      </c>
      <c r="T62" s="13">
        <v>0</v>
      </c>
      <c r="U62" s="13">
        <v>0</v>
      </c>
      <c r="V62" s="13">
        <v>0</v>
      </c>
      <c r="W62" s="13">
        <v>0</v>
      </c>
      <c r="X62" s="13">
        <v>0</v>
      </c>
      <c r="Y62" s="13">
        <v>0</v>
      </c>
      <c r="Z62" s="13">
        <v>0</v>
      </c>
      <c r="AA62" s="13">
        <v>0</v>
      </c>
      <c r="AB62" s="13">
        <v>0</v>
      </c>
      <c r="AC62" s="13">
        <v>0</v>
      </c>
      <c r="AD62" s="13">
        <v>0</v>
      </c>
      <c r="AE62" s="13">
        <v>0</v>
      </c>
    </row>
    <row r="63" spans="1:31" ht="63.4" customHeight="1" x14ac:dyDescent="0.25">
      <c r="A63" s="4"/>
      <c r="B63" s="11" t="s">
        <v>143</v>
      </c>
      <c r="C63" s="11" t="s">
        <v>42</v>
      </c>
      <c r="D63" s="11" t="s">
        <v>36</v>
      </c>
      <c r="E63" s="11" t="s">
        <v>149</v>
      </c>
      <c r="F63" s="11" t="s">
        <v>150</v>
      </c>
      <c r="G63" s="11" t="s">
        <v>146</v>
      </c>
      <c r="H63" s="12">
        <f t="shared" si="1"/>
        <v>553</v>
      </c>
      <c r="I63" s="13">
        <v>0</v>
      </c>
      <c r="J63" s="13">
        <v>0</v>
      </c>
      <c r="K63" s="13">
        <v>0</v>
      </c>
      <c r="L63" s="13">
        <v>0</v>
      </c>
      <c r="M63" s="13">
        <v>3</v>
      </c>
      <c r="N63" s="13">
        <v>19</v>
      </c>
      <c r="O63" s="13">
        <v>18</v>
      </c>
      <c r="P63" s="13">
        <v>65</v>
      </c>
      <c r="Q63" s="13">
        <v>84</v>
      </c>
      <c r="R63" s="13">
        <v>68</v>
      </c>
      <c r="S63" s="13">
        <v>81</v>
      </c>
      <c r="T63" s="13">
        <v>88</v>
      </c>
      <c r="U63" s="13">
        <v>52</v>
      </c>
      <c r="V63" s="13">
        <v>52</v>
      </c>
      <c r="W63" s="13">
        <v>13</v>
      </c>
      <c r="X63" s="13">
        <v>0</v>
      </c>
      <c r="Y63" s="13">
        <v>10</v>
      </c>
      <c r="Z63" s="13">
        <v>0</v>
      </c>
      <c r="AA63" s="13">
        <v>0</v>
      </c>
      <c r="AB63" s="13">
        <v>0</v>
      </c>
      <c r="AC63" s="13">
        <v>0</v>
      </c>
      <c r="AD63" s="13">
        <v>0</v>
      </c>
      <c r="AE63" s="13">
        <v>0</v>
      </c>
    </row>
    <row r="64" spans="1:31" ht="63.4" customHeight="1" x14ac:dyDescent="0.25">
      <c r="A64" s="4"/>
      <c r="B64" s="11" t="s">
        <v>143</v>
      </c>
      <c r="C64" s="11" t="s">
        <v>42</v>
      </c>
      <c r="D64" s="11" t="s">
        <v>36</v>
      </c>
      <c r="E64" s="11" t="s">
        <v>151</v>
      </c>
      <c r="F64" s="11" t="s">
        <v>44</v>
      </c>
      <c r="G64" s="11" t="s">
        <v>146</v>
      </c>
      <c r="H64" s="12">
        <f t="shared" si="1"/>
        <v>308</v>
      </c>
      <c r="I64" s="13">
        <v>0</v>
      </c>
      <c r="J64" s="13">
        <v>0</v>
      </c>
      <c r="K64" s="13">
        <v>0</v>
      </c>
      <c r="L64" s="13">
        <v>0</v>
      </c>
      <c r="M64" s="13">
        <v>6</v>
      </c>
      <c r="N64" s="13">
        <v>4</v>
      </c>
      <c r="O64" s="13">
        <v>10</v>
      </c>
      <c r="P64" s="13">
        <v>23</v>
      </c>
      <c r="Q64" s="13">
        <v>30</v>
      </c>
      <c r="R64" s="13">
        <v>40</v>
      </c>
      <c r="S64" s="13">
        <v>44</v>
      </c>
      <c r="T64" s="13">
        <v>41</v>
      </c>
      <c r="U64" s="13">
        <v>37</v>
      </c>
      <c r="V64" s="13">
        <v>25</v>
      </c>
      <c r="W64" s="13">
        <v>28</v>
      </c>
      <c r="X64" s="13">
        <v>5</v>
      </c>
      <c r="Y64" s="13">
        <v>10</v>
      </c>
      <c r="Z64" s="13">
        <v>0</v>
      </c>
      <c r="AA64" s="13">
        <v>5</v>
      </c>
      <c r="AB64" s="13">
        <v>0</v>
      </c>
      <c r="AC64" s="13">
        <v>0</v>
      </c>
      <c r="AD64" s="13">
        <v>0</v>
      </c>
      <c r="AE64" s="13">
        <v>0</v>
      </c>
    </row>
    <row r="65" spans="1:31" ht="63.4" customHeight="1" x14ac:dyDescent="0.25">
      <c r="A65" s="4"/>
      <c r="B65" s="11" t="s">
        <v>152</v>
      </c>
      <c r="C65" s="11" t="s">
        <v>35</v>
      </c>
      <c r="D65" s="11" t="s">
        <v>67</v>
      </c>
      <c r="E65" s="11" t="s">
        <v>153</v>
      </c>
      <c r="F65" s="11" t="s">
        <v>154</v>
      </c>
      <c r="G65" s="11" t="s">
        <v>155</v>
      </c>
      <c r="H65" s="12">
        <f t="shared" si="1"/>
        <v>0</v>
      </c>
      <c r="I65" s="13">
        <v>0</v>
      </c>
      <c r="J65" s="13">
        <v>0</v>
      </c>
      <c r="K65" s="13">
        <v>0</v>
      </c>
      <c r="L65" s="13">
        <v>0</v>
      </c>
      <c r="M65" s="13">
        <v>0</v>
      </c>
      <c r="N65" s="13">
        <v>0</v>
      </c>
      <c r="O65" s="13">
        <v>0</v>
      </c>
      <c r="P65" s="13">
        <v>0</v>
      </c>
      <c r="Q65" s="13">
        <v>0</v>
      </c>
      <c r="R65" s="13">
        <v>0</v>
      </c>
      <c r="S65" s="13">
        <v>0</v>
      </c>
      <c r="T65" s="13">
        <v>0</v>
      </c>
      <c r="U65" s="13">
        <v>0</v>
      </c>
      <c r="V65" s="13">
        <v>0</v>
      </c>
      <c r="W65" s="13">
        <v>0</v>
      </c>
      <c r="X65" s="13">
        <v>0</v>
      </c>
      <c r="Y65" s="13">
        <v>0</v>
      </c>
      <c r="Z65" s="13">
        <v>0</v>
      </c>
      <c r="AA65" s="13">
        <v>0</v>
      </c>
      <c r="AB65" s="13">
        <v>0</v>
      </c>
      <c r="AC65" s="13">
        <v>0</v>
      </c>
      <c r="AD65" s="13">
        <v>0</v>
      </c>
      <c r="AE65" s="13">
        <v>0</v>
      </c>
    </row>
    <row r="66" spans="1:31" ht="63.4" customHeight="1" x14ac:dyDescent="0.25">
      <c r="A66" s="4"/>
      <c r="B66" s="11" t="s">
        <v>152</v>
      </c>
      <c r="C66" s="11" t="s">
        <v>35</v>
      </c>
      <c r="D66" s="11" t="s">
        <v>67</v>
      </c>
      <c r="E66" s="11" t="s">
        <v>156</v>
      </c>
      <c r="F66" s="11" t="s">
        <v>157</v>
      </c>
      <c r="G66" s="11" t="s">
        <v>155</v>
      </c>
      <c r="H66" s="12">
        <f t="shared" si="1"/>
        <v>589</v>
      </c>
      <c r="I66" s="13">
        <v>11</v>
      </c>
      <c r="J66" s="13">
        <v>5</v>
      </c>
      <c r="K66" s="13">
        <v>25</v>
      </c>
      <c r="L66" s="13">
        <v>58</v>
      </c>
      <c r="M66" s="13">
        <v>78</v>
      </c>
      <c r="N66" s="13">
        <v>64</v>
      </c>
      <c r="O66" s="13">
        <v>99</v>
      </c>
      <c r="P66" s="13">
        <v>109</v>
      </c>
      <c r="Q66" s="13">
        <v>59</v>
      </c>
      <c r="R66" s="13">
        <v>51</v>
      </c>
      <c r="S66" s="13">
        <v>15</v>
      </c>
      <c r="T66" s="13">
        <v>0</v>
      </c>
      <c r="U66" s="13">
        <v>7</v>
      </c>
      <c r="V66" s="13">
        <v>0</v>
      </c>
      <c r="W66" s="13">
        <v>8</v>
      </c>
      <c r="X66" s="13">
        <v>0</v>
      </c>
      <c r="Y66" s="13">
        <v>0</v>
      </c>
      <c r="Z66" s="13">
        <v>0</v>
      </c>
      <c r="AA66" s="13">
        <v>0</v>
      </c>
      <c r="AB66" s="13">
        <v>0</v>
      </c>
      <c r="AC66" s="13">
        <v>0</v>
      </c>
      <c r="AD66" s="13">
        <v>0</v>
      </c>
      <c r="AE66" s="13">
        <v>0</v>
      </c>
    </row>
    <row r="67" spans="1:31" ht="63.4" customHeight="1" x14ac:dyDescent="0.25">
      <c r="A67" s="4"/>
      <c r="B67" s="11" t="s">
        <v>152</v>
      </c>
      <c r="C67" s="11" t="s">
        <v>35</v>
      </c>
      <c r="D67" s="11" t="s">
        <v>67</v>
      </c>
      <c r="E67" s="11" t="s">
        <v>158</v>
      </c>
      <c r="F67" s="11" t="s">
        <v>159</v>
      </c>
      <c r="G67" s="11" t="s">
        <v>155</v>
      </c>
      <c r="H67" s="12">
        <f t="shared" si="1"/>
        <v>467</v>
      </c>
      <c r="I67" s="13">
        <v>0</v>
      </c>
      <c r="J67" s="13">
        <v>0</v>
      </c>
      <c r="K67" s="13">
        <v>6</v>
      </c>
      <c r="L67" s="13">
        <v>14</v>
      </c>
      <c r="M67" s="13">
        <v>24</v>
      </c>
      <c r="N67" s="13">
        <v>54</v>
      </c>
      <c r="O67" s="13">
        <v>80</v>
      </c>
      <c r="P67" s="13">
        <v>98</v>
      </c>
      <c r="Q67" s="13">
        <v>74</v>
      </c>
      <c r="R67" s="13">
        <v>68</v>
      </c>
      <c r="S67" s="13">
        <v>18</v>
      </c>
      <c r="T67" s="13">
        <v>13</v>
      </c>
      <c r="U67" s="13">
        <v>2</v>
      </c>
      <c r="V67" s="13">
        <v>7</v>
      </c>
      <c r="W67" s="13">
        <v>9</v>
      </c>
      <c r="X67" s="13">
        <v>0</v>
      </c>
      <c r="Y67" s="13">
        <v>0</v>
      </c>
      <c r="Z67" s="13">
        <v>0</v>
      </c>
      <c r="AA67" s="13">
        <v>0</v>
      </c>
      <c r="AB67" s="13">
        <v>0</v>
      </c>
      <c r="AC67" s="13">
        <v>0</v>
      </c>
      <c r="AD67" s="13">
        <v>0</v>
      </c>
      <c r="AE67" s="13">
        <v>0</v>
      </c>
    </row>
    <row r="68" spans="1:31" ht="63.4" customHeight="1" x14ac:dyDescent="0.25">
      <c r="A68" s="4"/>
      <c r="B68" s="11" t="s">
        <v>152</v>
      </c>
      <c r="C68" s="11" t="s">
        <v>35</v>
      </c>
      <c r="D68" s="11" t="s">
        <v>67</v>
      </c>
      <c r="E68" s="11" t="s">
        <v>160</v>
      </c>
      <c r="F68" s="11" t="s">
        <v>161</v>
      </c>
      <c r="G68" s="11" t="s">
        <v>155</v>
      </c>
      <c r="H68" s="12">
        <f t="shared" si="1"/>
        <v>2265</v>
      </c>
      <c r="I68" s="13">
        <v>7</v>
      </c>
      <c r="J68" s="13">
        <v>26</v>
      </c>
      <c r="K68" s="13">
        <v>58</v>
      </c>
      <c r="L68" s="13">
        <v>140</v>
      </c>
      <c r="M68" s="13">
        <v>240</v>
      </c>
      <c r="N68" s="13">
        <v>243</v>
      </c>
      <c r="O68" s="13">
        <v>345</v>
      </c>
      <c r="P68" s="13">
        <v>363</v>
      </c>
      <c r="Q68" s="13">
        <v>293</v>
      </c>
      <c r="R68" s="13">
        <v>255</v>
      </c>
      <c r="S68" s="13">
        <v>165</v>
      </c>
      <c r="T68" s="13">
        <v>64</v>
      </c>
      <c r="U68" s="13">
        <v>39</v>
      </c>
      <c r="V68" s="13">
        <v>13</v>
      </c>
      <c r="W68" s="13">
        <v>14</v>
      </c>
      <c r="X68" s="13">
        <v>0</v>
      </c>
      <c r="Y68" s="13">
        <v>0</v>
      </c>
      <c r="Z68" s="13">
        <v>0</v>
      </c>
      <c r="AA68" s="13">
        <v>0</v>
      </c>
      <c r="AB68" s="13">
        <v>0</v>
      </c>
      <c r="AC68" s="13">
        <v>0</v>
      </c>
      <c r="AD68" s="13">
        <v>0</v>
      </c>
      <c r="AE68" s="13">
        <v>0</v>
      </c>
    </row>
    <row r="69" spans="1:31" ht="63.4" customHeight="1" x14ac:dyDescent="0.25">
      <c r="A69" s="4"/>
      <c r="B69" s="11" t="s">
        <v>152</v>
      </c>
      <c r="C69" s="11" t="s">
        <v>35</v>
      </c>
      <c r="D69" s="11" t="s">
        <v>67</v>
      </c>
      <c r="E69" s="11" t="s">
        <v>162</v>
      </c>
      <c r="F69" s="11" t="s">
        <v>163</v>
      </c>
      <c r="G69" s="11" t="s">
        <v>155</v>
      </c>
      <c r="H69" s="12">
        <f t="shared" ref="H69:H95" si="2">SUBTOTAL(9,I69:AE69)</f>
        <v>175</v>
      </c>
      <c r="I69" s="13">
        <v>0</v>
      </c>
      <c r="J69" s="13">
        <v>2</v>
      </c>
      <c r="K69" s="13">
        <v>2</v>
      </c>
      <c r="L69" s="13">
        <v>10</v>
      </c>
      <c r="M69" s="13">
        <v>16</v>
      </c>
      <c r="N69" s="13">
        <v>18</v>
      </c>
      <c r="O69" s="13">
        <v>29</v>
      </c>
      <c r="P69" s="13">
        <v>29</v>
      </c>
      <c r="Q69" s="13">
        <v>24</v>
      </c>
      <c r="R69" s="13">
        <v>22</v>
      </c>
      <c r="S69" s="13">
        <v>15</v>
      </c>
      <c r="T69" s="13">
        <v>4</v>
      </c>
      <c r="U69" s="13">
        <v>4</v>
      </c>
      <c r="V69" s="13">
        <v>0</v>
      </c>
      <c r="W69" s="13">
        <v>0</v>
      </c>
      <c r="X69" s="13">
        <v>0</v>
      </c>
      <c r="Y69" s="13">
        <v>0</v>
      </c>
      <c r="Z69" s="13">
        <v>0</v>
      </c>
      <c r="AA69" s="13">
        <v>0</v>
      </c>
      <c r="AB69" s="13">
        <v>0</v>
      </c>
      <c r="AC69" s="13">
        <v>0</v>
      </c>
      <c r="AD69" s="13">
        <v>0</v>
      </c>
      <c r="AE69" s="13">
        <v>0</v>
      </c>
    </row>
    <row r="70" spans="1:31" ht="63.4" customHeight="1" x14ac:dyDescent="0.25">
      <c r="A70" s="4"/>
      <c r="B70" s="11" t="s">
        <v>152</v>
      </c>
      <c r="C70" s="11" t="s">
        <v>35</v>
      </c>
      <c r="D70" s="11" t="s">
        <v>67</v>
      </c>
      <c r="E70" s="11" t="s">
        <v>164</v>
      </c>
      <c r="F70" s="11" t="s">
        <v>165</v>
      </c>
      <c r="G70" s="11" t="s">
        <v>155</v>
      </c>
      <c r="H70" s="12">
        <f t="shared" si="2"/>
        <v>319</v>
      </c>
      <c r="I70" s="13">
        <v>0</v>
      </c>
      <c r="J70" s="13">
        <v>6</v>
      </c>
      <c r="K70" s="13">
        <v>6</v>
      </c>
      <c r="L70" s="13">
        <v>23</v>
      </c>
      <c r="M70" s="13">
        <v>35</v>
      </c>
      <c r="N70" s="13">
        <v>40</v>
      </c>
      <c r="O70" s="13">
        <v>47</v>
      </c>
      <c r="P70" s="13">
        <v>56</v>
      </c>
      <c r="Q70" s="13">
        <v>34</v>
      </c>
      <c r="R70" s="13">
        <v>39</v>
      </c>
      <c r="S70" s="13">
        <v>23</v>
      </c>
      <c r="T70" s="13">
        <v>5</v>
      </c>
      <c r="U70" s="13">
        <v>5</v>
      </c>
      <c r="V70" s="13">
        <v>0</v>
      </c>
      <c r="W70" s="13">
        <v>0</v>
      </c>
      <c r="X70" s="13">
        <v>0</v>
      </c>
      <c r="Y70" s="13">
        <v>0</v>
      </c>
      <c r="Z70" s="13">
        <v>0</v>
      </c>
      <c r="AA70" s="13">
        <v>0</v>
      </c>
      <c r="AB70" s="13">
        <v>0</v>
      </c>
      <c r="AC70" s="13">
        <v>0</v>
      </c>
      <c r="AD70" s="13">
        <v>0</v>
      </c>
      <c r="AE70" s="13">
        <v>0</v>
      </c>
    </row>
    <row r="71" spans="1:31" ht="63.4" customHeight="1" x14ac:dyDescent="0.25">
      <c r="A71" s="4"/>
      <c r="B71" s="11" t="s">
        <v>166</v>
      </c>
      <c r="C71" s="11" t="s">
        <v>35</v>
      </c>
      <c r="D71" s="11" t="s">
        <v>67</v>
      </c>
      <c r="E71" s="11" t="s">
        <v>167</v>
      </c>
      <c r="F71" s="11" t="s">
        <v>168</v>
      </c>
      <c r="G71" s="11" t="s">
        <v>146</v>
      </c>
      <c r="H71" s="12">
        <f t="shared" si="2"/>
        <v>192</v>
      </c>
      <c r="I71" s="13">
        <v>0</v>
      </c>
      <c r="J71" s="13">
        <v>0</v>
      </c>
      <c r="K71" s="13">
        <v>0</v>
      </c>
      <c r="L71" s="13">
        <v>1</v>
      </c>
      <c r="M71" s="13">
        <v>3</v>
      </c>
      <c r="N71" s="13">
        <v>31</v>
      </c>
      <c r="O71" s="13">
        <v>30</v>
      </c>
      <c r="P71" s="13">
        <v>51</v>
      </c>
      <c r="Q71" s="13">
        <v>36</v>
      </c>
      <c r="R71" s="13">
        <v>20</v>
      </c>
      <c r="S71" s="13">
        <v>13</v>
      </c>
      <c r="T71" s="13">
        <v>5</v>
      </c>
      <c r="U71" s="13">
        <v>2</v>
      </c>
      <c r="V71" s="13">
        <v>0</v>
      </c>
      <c r="W71" s="13">
        <v>0</v>
      </c>
      <c r="X71" s="13">
        <v>0</v>
      </c>
      <c r="Y71" s="13">
        <v>0</v>
      </c>
      <c r="Z71" s="13">
        <v>0</v>
      </c>
      <c r="AA71" s="13">
        <v>0</v>
      </c>
      <c r="AB71" s="13">
        <v>0</v>
      </c>
      <c r="AC71" s="13">
        <v>0</v>
      </c>
      <c r="AD71" s="13">
        <v>0</v>
      </c>
      <c r="AE71" s="13">
        <v>0</v>
      </c>
    </row>
    <row r="72" spans="1:31" ht="63.4" customHeight="1" x14ac:dyDescent="0.25">
      <c r="A72" s="4"/>
      <c r="B72" s="11" t="s">
        <v>152</v>
      </c>
      <c r="C72" s="11" t="s">
        <v>42</v>
      </c>
      <c r="D72" s="11" t="s">
        <v>36</v>
      </c>
      <c r="E72" s="11" t="s">
        <v>169</v>
      </c>
      <c r="F72" s="11" t="s">
        <v>170</v>
      </c>
      <c r="G72" s="11" t="s">
        <v>155</v>
      </c>
      <c r="H72" s="12">
        <f t="shared" si="2"/>
        <v>0</v>
      </c>
      <c r="I72" s="13">
        <v>0</v>
      </c>
      <c r="J72" s="13">
        <v>0</v>
      </c>
      <c r="K72" s="13">
        <v>0</v>
      </c>
      <c r="L72" s="13">
        <v>0</v>
      </c>
      <c r="M72" s="13">
        <v>0</v>
      </c>
      <c r="N72" s="13">
        <v>0</v>
      </c>
      <c r="O72" s="13">
        <v>0</v>
      </c>
      <c r="P72" s="13">
        <v>0</v>
      </c>
      <c r="Q72" s="13">
        <v>0</v>
      </c>
      <c r="R72" s="13">
        <v>0</v>
      </c>
      <c r="S72" s="13">
        <v>0</v>
      </c>
      <c r="T72" s="13">
        <v>0</v>
      </c>
      <c r="U72" s="13">
        <v>0</v>
      </c>
      <c r="V72" s="13">
        <v>0</v>
      </c>
      <c r="W72" s="13">
        <v>0</v>
      </c>
      <c r="X72" s="13">
        <v>0</v>
      </c>
      <c r="Y72" s="13">
        <v>0</v>
      </c>
      <c r="Z72" s="13">
        <v>0</v>
      </c>
      <c r="AA72" s="13">
        <v>0</v>
      </c>
      <c r="AB72" s="13">
        <v>0</v>
      </c>
      <c r="AC72" s="13">
        <v>0</v>
      </c>
      <c r="AD72" s="13">
        <v>0</v>
      </c>
      <c r="AE72" s="13">
        <v>0</v>
      </c>
    </row>
    <row r="73" spans="1:31" ht="63.4" customHeight="1" x14ac:dyDescent="0.25">
      <c r="A73" s="4"/>
      <c r="B73" s="11" t="s">
        <v>152</v>
      </c>
      <c r="C73" s="11" t="s">
        <v>42</v>
      </c>
      <c r="D73" s="11" t="s">
        <v>36</v>
      </c>
      <c r="E73" s="11" t="s">
        <v>171</v>
      </c>
      <c r="F73" s="11" t="s">
        <v>108</v>
      </c>
      <c r="G73" s="11" t="s">
        <v>155</v>
      </c>
      <c r="H73" s="12">
        <f t="shared" si="2"/>
        <v>2481</v>
      </c>
      <c r="I73" s="13">
        <v>0</v>
      </c>
      <c r="J73" s="13">
        <v>0</v>
      </c>
      <c r="K73" s="13">
        <v>0</v>
      </c>
      <c r="L73" s="13">
        <v>0</v>
      </c>
      <c r="M73" s="13">
        <v>18</v>
      </c>
      <c r="N73" s="13">
        <v>3</v>
      </c>
      <c r="O73" s="13">
        <v>55</v>
      </c>
      <c r="P73" s="13">
        <v>93</v>
      </c>
      <c r="Q73" s="13">
        <v>216</v>
      </c>
      <c r="R73" s="13">
        <v>324</v>
      </c>
      <c r="S73" s="13">
        <v>420</v>
      </c>
      <c r="T73" s="13">
        <v>340</v>
      </c>
      <c r="U73" s="13">
        <v>360</v>
      </c>
      <c r="V73" s="13">
        <v>235</v>
      </c>
      <c r="W73" s="13">
        <v>253</v>
      </c>
      <c r="X73" s="13">
        <v>86</v>
      </c>
      <c r="Y73" s="13">
        <v>69</v>
      </c>
      <c r="Z73" s="13">
        <v>8</v>
      </c>
      <c r="AA73" s="13">
        <v>1</v>
      </c>
      <c r="AB73" s="13">
        <v>0</v>
      </c>
      <c r="AC73" s="13">
        <v>0</v>
      </c>
      <c r="AD73" s="13">
        <v>0</v>
      </c>
      <c r="AE73" s="13">
        <v>0</v>
      </c>
    </row>
    <row r="74" spans="1:31" ht="63.4" customHeight="1" x14ac:dyDescent="0.25">
      <c r="A74" s="4"/>
      <c r="B74" s="11" t="s">
        <v>152</v>
      </c>
      <c r="C74" s="11" t="s">
        <v>42</v>
      </c>
      <c r="D74" s="11" t="s">
        <v>36</v>
      </c>
      <c r="E74" s="11" t="s">
        <v>172</v>
      </c>
      <c r="F74" s="11" t="s">
        <v>173</v>
      </c>
      <c r="G74" s="11" t="s">
        <v>155</v>
      </c>
      <c r="H74" s="12">
        <f t="shared" si="2"/>
        <v>1389</v>
      </c>
      <c r="I74" s="13">
        <v>0</v>
      </c>
      <c r="J74" s="13">
        <v>0</v>
      </c>
      <c r="K74" s="13">
        <v>0</v>
      </c>
      <c r="L74" s="13">
        <v>0</v>
      </c>
      <c r="M74" s="13">
        <v>10</v>
      </c>
      <c r="N74" s="13">
        <v>11</v>
      </c>
      <c r="O74" s="13">
        <v>64</v>
      </c>
      <c r="P74" s="13">
        <v>100</v>
      </c>
      <c r="Q74" s="13">
        <v>146</v>
      </c>
      <c r="R74" s="13">
        <v>200</v>
      </c>
      <c r="S74" s="13">
        <v>205</v>
      </c>
      <c r="T74" s="13">
        <v>150</v>
      </c>
      <c r="U74" s="13">
        <v>160</v>
      </c>
      <c r="V74" s="13">
        <v>98</v>
      </c>
      <c r="W74" s="13">
        <v>113</v>
      </c>
      <c r="X74" s="13">
        <v>57</v>
      </c>
      <c r="Y74" s="13">
        <v>51</v>
      </c>
      <c r="Z74" s="13">
        <v>18</v>
      </c>
      <c r="AA74" s="13">
        <v>6</v>
      </c>
      <c r="AB74" s="13">
        <v>0</v>
      </c>
      <c r="AC74" s="13">
        <v>0</v>
      </c>
      <c r="AD74" s="13">
        <v>0</v>
      </c>
      <c r="AE74" s="13">
        <v>0</v>
      </c>
    </row>
    <row r="75" spans="1:31" ht="63.4" customHeight="1" x14ac:dyDescent="0.25">
      <c r="A75" s="4"/>
      <c r="B75" s="11" t="s">
        <v>152</v>
      </c>
      <c r="C75" s="11" t="s">
        <v>42</v>
      </c>
      <c r="D75" s="11" t="s">
        <v>36</v>
      </c>
      <c r="E75" s="11" t="s">
        <v>174</v>
      </c>
      <c r="F75" s="11" t="s">
        <v>175</v>
      </c>
      <c r="G75" s="11" t="s">
        <v>155</v>
      </c>
      <c r="H75" s="12">
        <f t="shared" si="2"/>
        <v>170</v>
      </c>
      <c r="I75" s="13">
        <v>0</v>
      </c>
      <c r="J75" s="13">
        <v>0</v>
      </c>
      <c r="K75" s="13">
        <v>0</v>
      </c>
      <c r="L75" s="13">
        <v>0</v>
      </c>
      <c r="M75" s="13">
        <v>0</v>
      </c>
      <c r="N75" s="13">
        <v>0</v>
      </c>
      <c r="O75" s="13">
        <v>6</v>
      </c>
      <c r="P75" s="13">
        <v>5</v>
      </c>
      <c r="Q75" s="13">
        <v>11</v>
      </c>
      <c r="R75" s="13">
        <v>14</v>
      </c>
      <c r="S75" s="13">
        <v>32</v>
      </c>
      <c r="T75" s="13">
        <v>25</v>
      </c>
      <c r="U75" s="13">
        <v>27</v>
      </c>
      <c r="V75" s="13">
        <v>22</v>
      </c>
      <c r="W75" s="13">
        <v>13</v>
      </c>
      <c r="X75" s="13">
        <v>4</v>
      </c>
      <c r="Y75" s="13">
        <v>8</v>
      </c>
      <c r="Z75" s="13">
        <v>1</v>
      </c>
      <c r="AA75" s="13">
        <v>2</v>
      </c>
      <c r="AB75" s="13">
        <v>0</v>
      </c>
      <c r="AC75" s="13">
        <v>0</v>
      </c>
      <c r="AD75" s="13">
        <v>0</v>
      </c>
      <c r="AE75" s="13">
        <v>0</v>
      </c>
    </row>
    <row r="76" spans="1:31" ht="63.4" customHeight="1" x14ac:dyDescent="0.25">
      <c r="A76" s="4"/>
      <c r="B76" s="11" t="s">
        <v>152</v>
      </c>
      <c r="C76" s="11" t="s">
        <v>42</v>
      </c>
      <c r="D76" s="11" t="s">
        <v>36</v>
      </c>
      <c r="E76" s="11" t="s">
        <v>176</v>
      </c>
      <c r="F76" s="11" t="s">
        <v>177</v>
      </c>
      <c r="G76" s="11" t="s">
        <v>155</v>
      </c>
      <c r="H76" s="12">
        <f t="shared" si="2"/>
        <v>645</v>
      </c>
      <c r="I76" s="13">
        <v>0</v>
      </c>
      <c r="J76" s="13">
        <v>0</v>
      </c>
      <c r="K76" s="13">
        <v>0</v>
      </c>
      <c r="L76" s="13">
        <v>0</v>
      </c>
      <c r="M76" s="13">
        <v>5</v>
      </c>
      <c r="N76" s="13">
        <v>6</v>
      </c>
      <c r="O76" s="13">
        <v>44</v>
      </c>
      <c r="P76" s="13">
        <v>73</v>
      </c>
      <c r="Q76" s="13">
        <v>94</v>
      </c>
      <c r="R76" s="13">
        <v>129</v>
      </c>
      <c r="S76" s="13">
        <v>109</v>
      </c>
      <c r="T76" s="13">
        <v>30</v>
      </c>
      <c r="U76" s="13">
        <v>56</v>
      </c>
      <c r="V76" s="13">
        <v>27</v>
      </c>
      <c r="W76" s="13">
        <v>47</v>
      </c>
      <c r="X76" s="13">
        <v>8</v>
      </c>
      <c r="Y76" s="13">
        <v>16</v>
      </c>
      <c r="Z76" s="13">
        <v>1</v>
      </c>
      <c r="AA76" s="13">
        <v>0</v>
      </c>
      <c r="AB76" s="13">
        <v>0</v>
      </c>
      <c r="AC76" s="13">
        <v>0</v>
      </c>
      <c r="AD76" s="13">
        <v>0</v>
      </c>
      <c r="AE76" s="13">
        <v>0</v>
      </c>
    </row>
    <row r="77" spans="1:31" ht="63.4" customHeight="1" x14ac:dyDescent="0.25">
      <c r="A77" s="4"/>
      <c r="B77" s="11" t="s">
        <v>152</v>
      </c>
      <c r="C77" s="11" t="s">
        <v>42</v>
      </c>
      <c r="D77" s="11" t="s">
        <v>36</v>
      </c>
      <c r="E77" s="11" t="s">
        <v>178</v>
      </c>
      <c r="F77" s="11" t="s">
        <v>116</v>
      </c>
      <c r="G77" s="11" t="s">
        <v>155</v>
      </c>
      <c r="H77" s="12">
        <f t="shared" si="2"/>
        <v>687</v>
      </c>
      <c r="I77" s="13">
        <v>0</v>
      </c>
      <c r="J77" s="13">
        <v>0</v>
      </c>
      <c r="K77" s="13">
        <v>0</v>
      </c>
      <c r="L77" s="13">
        <v>0</v>
      </c>
      <c r="M77" s="13">
        <v>0</v>
      </c>
      <c r="N77" s="13">
        <v>0</v>
      </c>
      <c r="O77" s="13">
        <v>6</v>
      </c>
      <c r="P77" s="13">
        <v>14</v>
      </c>
      <c r="Q77" s="13">
        <v>41</v>
      </c>
      <c r="R77" s="13">
        <v>81</v>
      </c>
      <c r="S77" s="13">
        <v>108</v>
      </c>
      <c r="T77" s="13">
        <v>89</v>
      </c>
      <c r="U77" s="13">
        <v>94</v>
      </c>
      <c r="V77" s="13">
        <v>95</v>
      </c>
      <c r="W77" s="13">
        <v>78</v>
      </c>
      <c r="X77" s="13">
        <v>35</v>
      </c>
      <c r="Y77" s="13">
        <v>27</v>
      </c>
      <c r="Z77" s="13">
        <v>13</v>
      </c>
      <c r="AA77" s="13">
        <v>6</v>
      </c>
      <c r="AB77" s="13">
        <v>0</v>
      </c>
      <c r="AC77" s="13">
        <v>0</v>
      </c>
      <c r="AD77" s="13">
        <v>0</v>
      </c>
      <c r="AE77" s="13">
        <v>0</v>
      </c>
    </row>
    <row r="78" spans="1:31" ht="63.4" customHeight="1" x14ac:dyDescent="0.25">
      <c r="A78" s="4"/>
      <c r="B78" s="11" t="s">
        <v>152</v>
      </c>
      <c r="C78" s="11" t="s">
        <v>42</v>
      </c>
      <c r="D78" s="11" t="s">
        <v>36</v>
      </c>
      <c r="E78" s="11" t="s">
        <v>179</v>
      </c>
      <c r="F78" s="11" t="s">
        <v>163</v>
      </c>
      <c r="G78" s="11" t="s">
        <v>155</v>
      </c>
      <c r="H78" s="12">
        <f t="shared" si="2"/>
        <v>105</v>
      </c>
      <c r="I78" s="13">
        <v>0</v>
      </c>
      <c r="J78" s="13">
        <v>0</v>
      </c>
      <c r="K78" s="13">
        <v>0</v>
      </c>
      <c r="L78" s="13">
        <v>0</v>
      </c>
      <c r="M78" s="13">
        <v>0</v>
      </c>
      <c r="N78" s="13">
        <v>3</v>
      </c>
      <c r="O78" s="13">
        <v>6</v>
      </c>
      <c r="P78" s="13">
        <v>8</v>
      </c>
      <c r="Q78" s="13">
        <v>11</v>
      </c>
      <c r="R78" s="13">
        <v>15</v>
      </c>
      <c r="S78" s="13">
        <v>16</v>
      </c>
      <c r="T78" s="13">
        <v>10</v>
      </c>
      <c r="U78" s="13">
        <v>11</v>
      </c>
      <c r="V78" s="13">
        <v>4</v>
      </c>
      <c r="W78" s="13">
        <v>7</v>
      </c>
      <c r="X78" s="13">
        <v>5</v>
      </c>
      <c r="Y78" s="13">
        <v>5</v>
      </c>
      <c r="Z78" s="13">
        <v>4</v>
      </c>
      <c r="AA78" s="13">
        <v>0</v>
      </c>
      <c r="AB78" s="13">
        <v>0</v>
      </c>
      <c r="AC78" s="13">
        <v>0</v>
      </c>
      <c r="AD78" s="13">
        <v>0</v>
      </c>
      <c r="AE78" s="13">
        <v>0</v>
      </c>
    </row>
    <row r="79" spans="1:31" ht="63.4" customHeight="1" x14ac:dyDescent="0.25">
      <c r="A79" s="4"/>
      <c r="B79" s="11" t="s">
        <v>152</v>
      </c>
      <c r="C79" s="11" t="s">
        <v>42</v>
      </c>
      <c r="D79" s="11" t="s">
        <v>36</v>
      </c>
      <c r="E79" s="11" t="s">
        <v>180</v>
      </c>
      <c r="F79" s="11" t="s">
        <v>165</v>
      </c>
      <c r="G79" s="11" t="s">
        <v>155</v>
      </c>
      <c r="H79" s="12">
        <f t="shared" si="2"/>
        <v>332</v>
      </c>
      <c r="I79" s="13">
        <v>0</v>
      </c>
      <c r="J79" s="13">
        <v>0</v>
      </c>
      <c r="K79" s="13">
        <v>0</v>
      </c>
      <c r="L79" s="13">
        <v>0</v>
      </c>
      <c r="M79" s="13">
        <v>0</v>
      </c>
      <c r="N79" s="13">
        <v>6</v>
      </c>
      <c r="O79" s="13">
        <v>18</v>
      </c>
      <c r="P79" s="13">
        <v>24</v>
      </c>
      <c r="Q79" s="13">
        <v>35</v>
      </c>
      <c r="R79" s="13">
        <v>46</v>
      </c>
      <c r="S79" s="13">
        <v>51</v>
      </c>
      <c r="T79" s="13">
        <v>39</v>
      </c>
      <c r="U79" s="13">
        <v>39</v>
      </c>
      <c r="V79" s="13">
        <v>23</v>
      </c>
      <c r="W79" s="13">
        <v>23</v>
      </c>
      <c r="X79" s="13">
        <v>11</v>
      </c>
      <c r="Y79" s="13">
        <v>11</v>
      </c>
      <c r="Z79" s="13">
        <v>6</v>
      </c>
      <c r="AA79" s="13">
        <v>0</v>
      </c>
      <c r="AB79" s="13">
        <v>0</v>
      </c>
      <c r="AC79" s="13">
        <v>0</v>
      </c>
      <c r="AD79" s="13">
        <v>0</v>
      </c>
      <c r="AE79" s="13">
        <v>0</v>
      </c>
    </row>
    <row r="80" spans="1:31" ht="63.4" customHeight="1" x14ac:dyDescent="0.25">
      <c r="A80" s="4"/>
      <c r="B80" s="11" t="s">
        <v>166</v>
      </c>
      <c r="C80" s="11" t="s">
        <v>42</v>
      </c>
      <c r="D80" s="11" t="s">
        <v>36</v>
      </c>
      <c r="E80" s="11" t="s">
        <v>181</v>
      </c>
      <c r="F80" s="11" t="s">
        <v>182</v>
      </c>
      <c r="G80" s="11" t="s">
        <v>146</v>
      </c>
      <c r="H80" s="12">
        <f t="shared" si="2"/>
        <v>1162</v>
      </c>
      <c r="I80" s="13">
        <v>0</v>
      </c>
      <c r="J80" s="13">
        <v>0</v>
      </c>
      <c r="K80" s="13">
        <v>0</v>
      </c>
      <c r="L80" s="13">
        <v>0</v>
      </c>
      <c r="M80" s="13">
        <v>3</v>
      </c>
      <c r="N80" s="13">
        <v>0</v>
      </c>
      <c r="O80" s="13">
        <v>1</v>
      </c>
      <c r="P80" s="13">
        <v>7</v>
      </c>
      <c r="Q80" s="13">
        <v>99</v>
      </c>
      <c r="R80" s="13">
        <v>157</v>
      </c>
      <c r="S80" s="13">
        <v>189</v>
      </c>
      <c r="T80" s="13">
        <v>150</v>
      </c>
      <c r="U80" s="13">
        <v>167</v>
      </c>
      <c r="V80" s="13">
        <v>120</v>
      </c>
      <c r="W80" s="13">
        <v>161</v>
      </c>
      <c r="X80" s="13">
        <v>0</v>
      </c>
      <c r="Y80" s="13">
        <v>78</v>
      </c>
      <c r="Z80" s="13">
        <v>30</v>
      </c>
      <c r="AA80" s="13">
        <v>0</v>
      </c>
      <c r="AB80" s="13">
        <v>0</v>
      </c>
      <c r="AC80" s="13">
        <v>0</v>
      </c>
      <c r="AD80" s="13">
        <v>0</v>
      </c>
      <c r="AE80" s="13">
        <v>0</v>
      </c>
    </row>
    <row r="81" spans="1:31" ht="63.4" customHeight="1" x14ac:dyDescent="0.25">
      <c r="A81" s="4"/>
      <c r="B81" s="11" t="s">
        <v>183</v>
      </c>
      <c r="C81" s="11" t="s">
        <v>35</v>
      </c>
      <c r="D81" s="11" t="s">
        <v>67</v>
      </c>
      <c r="E81" s="11" t="s">
        <v>184</v>
      </c>
      <c r="F81" s="11" t="s">
        <v>122</v>
      </c>
      <c r="G81" s="11" t="s">
        <v>39</v>
      </c>
      <c r="H81" s="12">
        <f t="shared" si="2"/>
        <v>46</v>
      </c>
      <c r="I81" s="13">
        <v>2</v>
      </c>
      <c r="J81" s="13">
        <v>0</v>
      </c>
      <c r="K81" s="13">
        <v>1</v>
      </c>
      <c r="L81" s="13">
        <v>1</v>
      </c>
      <c r="M81" s="13">
        <v>2</v>
      </c>
      <c r="N81" s="13">
        <v>11</v>
      </c>
      <c r="O81" s="13">
        <v>4</v>
      </c>
      <c r="P81" s="13">
        <v>8</v>
      </c>
      <c r="Q81" s="13">
        <v>10</v>
      </c>
      <c r="R81" s="13">
        <v>5</v>
      </c>
      <c r="S81" s="13">
        <v>0</v>
      </c>
      <c r="T81" s="13">
        <v>0</v>
      </c>
      <c r="U81" s="13">
        <v>0</v>
      </c>
      <c r="V81" s="13">
        <v>0</v>
      </c>
      <c r="W81" s="13">
        <v>2</v>
      </c>
      <c r="X81" s="13">
        <v>0</v>
      </c>
      <c r="Y81" s="13">
        <v>0</v>
      </c>
      <c r="Z81" s="13">
        <v>0</v>
      </c>
      <c r="AA81" s="13">
        <v>0</v>
      </c>
      <c r="AB81" s="13">
        <v>0</v>
      </c>
      <c r="AC81" s="13">
        <v>0</v>
      </c>
      <c r="AD81" s="13">
        <v>0</v>
      </c>
      <c r="AE81" s="13">
        <v>0</v>
      </c>
    </row>
    <row r="82" spans="1:31" ht="63.4" customHeight="1" x14ac:dyDescent="0.25">
      <c r="A82" s="4"/>
      <c r="B82" s="11" t="s">
        <v>183</v>
      </c>
      <c r="C82" s="11" t="s">
        <v>35</v>
      </c>
      <c r="D82" s="11" t="s">
        <v>67</v>
      </c>
      <c r="E82" s="11" t="s">
        <v>185</v>
      </c>
      <c r="F82" s="11" t="s">
        <v>186</v>
      </c>
      <c r="G82" s="11" t="s">
        <v>39</v>
      </c>
      <c r="H82" s="12">
        <f t="shared" si="2"/>
        <v>0</v>
      </c>
      <c r="I82" s="13">
        <v>0</v>
      </c>
      <c r="J82" s="13">
        <v>0</v>
      </c>
      <c r="K82" s="13">
        <v>0</v>
      </c>
      <c r="L82" s="13">
        <v>0</v>
      </c>
      <c r="M82" s="13">
        <v>0</v>
      </c>
      <c r="N82" s="13">
        <v>0</v>
      </c>
      <c r="O82" s="13">
        <v>0</v>
      </c>
      <c r="P82" s="13">
        <v>0</v>
      </c>
      <c r="Q82" s="13">
        <v>0</v>
      </c>
      <c r="R82" s="13">
        <v>0</v>
      </c>
      <c r="S82" s="13">
        <v>0</v>
      </c>
      <c r="T82" s="13">
        <v>0</v>
      </c>
      <c r="U82" s="13">
        <v>0</v>
      </c>
      <c r="V82" s="13">
        <v>0</v>
      </c>
      <c r="W82" s="13">
        <v>0</v>
      </c>
      <c r="X82" s="13">
        <v>0</v>
      </c>
      <c r="Y82" s="13">
        <v>0</v>
      </c>
      <c r="Z82" s="13">
        <v>0</v>
      </c>
      <c r="AA82" s="13">
        <v>0</v>
      </c>
      <c r="AB82" s="13">
        <v>0</v>
      </c>
      <c r="AC82" s="13">
        <v>0</v>
      </c>
      <c r="AD82" s="13">
        <v>0</v>
      </c>
      <c r="AE82" s="13">
        <v>0</v>
      </c>
    </row>
    <row r="83" spans="1:31" ht="63.4" customHeight="1" x14ac:dyDescent="0.25">
      <c r="A83" s="4"/>
      <c r="B83" s="11" t="s">
        <v>183</v>
      </c>
      <c r="C83" s="11" t="s">
        <v>35</v>
      </c>
      <c r="D83" s="11" t="s">
        <v>67</v>
      </c>
      <c r="E83" s="11" t="s">
        <v>187</v>
      </c>
      <c r="F83" s="11" t="s">
        <v>188</v>
      </c>
      <c r="G83" s="11" t="s">
        <v>39</v>
      </c>
      <c r="H83" s="12">
        <f t="shared" si="2"/>
        <v>0</v>
      </c>
      <c r="I83" s="13">
        <v>0</v>
      </c>
      <c r="J83" s="13">
        <v>0</v>
      </c>
      <c r="K83" s="13">
        <v>0</v>
      </c>
      <c r="L83" s="13">
        <v>0</v>
      </c>
      <c r="M83" s="13">
        <v>0</v>
      </c>
      <c r="N83" s="13">
        <v>0</v>
      </c>
      <c r="O83" s="13">
        <v>0</v>
      </c>
      <c r="P83" s="13">
        <v>0</v>
      </c>
      <c r="Q83" s="13">
        <v>0</v>
      </c>
      <c r="R83" s="13">
        <v>0</v>
      </c>
      <c r="S83" s="13">
        <v>0</v>
      </c>
      <c r="T83" s="13">
        <v>0</v>
      </c>
      <c r="U83" s="13">
        <v>0</v>
      </c>
      <c r="V83" s="13">
        <v>0</v>
      </c>
      <c r="W83" s="13">
        <v>0</v>
      </c>
      <c r="X83" s="13">
        <v>0</v>
      </c>
      <c r="Y83" s="13">
        <v>0</v>
      </c>
      <c r="Z83" s="13">
        <v>0</v>
      </c>
      <c r="AA83" s="13">
        <v>0</v>
      </c>
      <c r="AB83" s="13">
        <v>0</v>
      </c>
      <c r="AC83" s="13">
        <v>0</v>
      </c>
      <c r="AD83" s="13">
        <v>0</v>
      </c>
      <c r="AE83" s="13">
        <v>0</v>
      </c>
    </row>
    <row r="84" spans="1:31" ht="63.4" customHeight="1" x14ac:dyDescent="0.25">
      <c r="A84" s="4"/>
      <c r="B84" s="11" t="s">
        <v>183</v>
      </c>
      <c r="C84" s="11" t="s">
        <v>35</v>
      </c>
      <c r="D84" s="11" t="s">
        <v>67</v>
      </c>
      <c r="E84" s="11" t="s">
        <v>189</v>
      </c>
      <c r="F84" s="11" t="s">
        <v>190</v>
      </c>
      <c r="G84" s="11" t="s">
        <v>39</v>
      </c>
      <c r="H84" s="12">
        <f t="shared" si="2"/>
        <v>0</v>
      </c>
      <c r="I84" s="13">
        <v>0</v>
      </c>
      <c r="J84" s="13">
        <v>0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0</v>
      </c>
      <c r="Q84" s="13">
        <v>0</v>
      </c>
      <c r="R84" s="13">
        <v>0</v>
      </c>
      <c r="S84" s="13">
        <v>0</v>
      </c>
      <c r="T84" s="13">
        <v>0</v>
      </c>
      <c r="U84" s="13">
        <v>0</v>
      </c>
      <c r="V84" s="13">
        <v>0</v>
      </c>
      <c r="W84" s="13">
        <v>0</v>
      </c>
      <c r="X84" s="13">
        <v>0</v>
      </c>
      <c r="Y84" s="13">
        <v>0</v>
      </c>
      <c r="Z84" s="13">
        <v>0</v>
      </c>
      <c r="AA84" s="13">
        <v>0</v>
      </c>
      <c r="AB84" s="13">
        <v>0</v>
      </c>
      <c r="AC84" s="13">
        <v>0</v>
      </c>
      <c r="AD84" s="13">
        <v>0</v>
      </c>
      <c r="AE84" s="13">
        <v>0</v>
      </c>
    </row>
    <row r="85" spans="1:31" ht="63.4" customHeight="1" x14ac:dyDescent="0.25">
      <c r="A85" s="4"/>
      <c r="B85" s="11" t="s">
        <v>183</v>
      </c>
      <c r="C85" s="11" t="s">
        <v>35</v>
      </c>
      <c r="D85" s="11" t="s">
        <v>67</v>
      </c>
      <c r="E85" s="11" t="s">
        <v>191</v>
      </c>
      <c r="F85" s="11" t="s">
        <v>192</v>
      </c>
      <c r="G85" s="11" t="s">
        <v>39</v>
      </c>
      <c r="H85" s="12">
        <f t="shared" si="2"/>
        <v>72</v>
      </c>
      <c r="I85" s="13">
        <v>0</v>
      </c>
      <c r="J85" s="13">
        <v>0</v>
      </c>
      <c r="K85" s="13">
        <v>0</v>
      </c>
      <c r="L85" s="13">
        <v>0</v>
      </c>
      <c r="M85" s="13">
        <v>6</v>
      </c>
      <c r="N85" s="13">
        <v>11</v>
      </c>
      <c r="O85" s="13">
        <v>8</v>
      </c>
      <c r="P85" s="13">
        <v>4</v>
      </c>
      <c r="Q85" s="13">
        <v>19</v>
      </c>
      <c r="R85" s="13">
        <v>13</v>
      </c>
      <c r="S85" s="13">
        <v>11</v>
      </c>
      <c r="T85" s="13">
        <v>0</v>
      </c>
      <c r="U85" s="13">
        <v>0</v>
      </c>
      <c r="V85" s="13">
        <v>0</v>
      </c>
      <c r="W85" s="13">
        <v>0</v>
      </c>
      <c r="X85" s="13">
        <v>0</v>
      </c>
      <c r="Y85" s="13">
        <v>0</v>
      </c>
      <c r="Z85" s="13">
        <v>0</v>
      </c>
      <c r="AA85" s="13">
        <v>0</v>
      </c>
      <c r="AB85" s="13">
        <v>0</v>
      </c>
      <c r="AC85" s="13">
        <v>0</v>
      </c>
      <c r="AD85" s="13">
        <v>0</v>
      </c>
      <c r="AE85" s="13">
        <v>0</v>
      </c>
    </row>
    <row r="86" spans="1:31" ht="63.4" customHeight="1" x14ac:dyDescent="0.25">
      <c r="A86" s="4"/>
      <c r="B86" s="11" t="s">
        <v>183</v>
      </c>
      <c r="C86" s="11" t="s">
        <v>35</v>
      </c>
      <c r="D86" s="11" t="s">
        <v>67</v>
      </c>
      <c r="E86" s="11" t="s">
        <v>193</v>
      </c>
      <c r="F86" s="11" t="s">
        <v>194</v>
      </c>
      <c r="G86" s="11" t="s">
        <v>39</v>
      </c>
      <c r="H86" s="12">
        <f t="shared" si="2"/>
        <v>301</v>
      </c>
      <c r="I86" s="13">
        <v>0</v>
      </c>
      <c r="J86" s="13">
        <v>0</v>
      </c>
      <c r="K86" s="13">
        <v>4</v>
      </c>
      <c r="L86" s="13">
        <v>12</v>
      </c>
      <c r="M86" s="13">
        <v>32</v>
      </c>
      <c r="N86" s="13">
        <v>45</v>
      </c>
      <c r="O86" s="13">
        <v>48</v>
      </c>
      <c r="P86" s="13">
        <v>50</v>
      </c>
      <c r="Q86" s="13">
        <v>36</v>
      </c>
      <c r="R86" s="13">
        <v>38</v>
      </c>
      <c r="S86" s="13">
        <v>25</v>
      </c>
      <c r="T86" s="13">
        <v>5</v>
      </c>
      <c r="U86" s="13">
        <v>6</v>
      </c>
      <c r="V86" s="13">
        <v>0</v>
      </c>
      <c r="W86" s="13">
        <v>0</v>
      </c>
      <c r="X86" s="13">
        <v>0</v>
      </c>
      <c r="Y86" s="13">
        <v>0</v>
      </c>
      <c r="Z86" s="13">
        <v>0</v>
      </c>
      <c r="AA86" s="13">
        <v>0</v>
      </c>
      <c r="AB86" s="13">
        <v>0</v>
      </c>
      <c r="AC86" s="13">
        <v>0</v>
      </c>
      <c r="AD86" s="13">
        <v>0</v>
      </c>
      <c r="AE86" s="13">
        <v>0</v>
      </c>
    </row>
    <row r="87" spans="1:31" ht="63.4" customHeight="1" x14ac:dyDescent="0.25">
      <c r="A87" s="4"/>
      <c r="B87" s="11" t="s">
        <v>183</v>
      </c>
      <c r="C87" s="11" t="s">
        <v>35</v>
      </c>
      <c r="D87" s="11" t="s">
        <v>67</v>
      </c>
      <c r="E87" s="11" t="s">
        <v>195</v>
      </c>
      <c r="F87" s="11" t="s">
        <v>196</v>
      </c>
      <c r="G87" s="11" t="s">
        <v>39</v>
      </c>
      <c r="H87" s="12">
        <f t="shared" si="2"/>
        <v>182</v>
      </c>
      <c r="I87" s="13">
        <v>6</v>
      </c>
      <c r="J87" s="13">
        <v>5</v>
      </c>
      <c r="K87" s="13">
        <v>4</v>
      </c>
      <c r="L87" s="13">
        <v>7</v>
      </c>
      <c r="M87" s="13">
        <v>16</v>
      </c>
      <c r="N87" s="13">
        <v>23</v>
      </c>
      <c r="O87" s="13">
        <v>26</v>
      </c>
      <c r="P87" s="13">
        <v>29</v>
      </c>
      <c r="Q87" s="13">
        <v>24</v>
      </c>
      <c r="R87" s="13">
        <v>20</v>
      </c>
      <c r="S87" s="13">
        <v>7</v>
      </c>
      <c r="T87" s="13">
        <v>2</v>
      </c>
      <c r="U87" s="13">
        <v>4</v>
      </c>
      <c r="V87" s="13">
        <v>6</v>
      </c>
      <c r="W87" s="13">
        <v>3</v>
      </c>
      <c r="X87" s="13">
        <v>0</v>
      </c>
      <c r="Y87" s="13">
        <v>0</v>
      </c>
      <c r="Z87" s="13">
        <v>0</v>
      </c>
      <c r="AA87" s="13">
        <v>0</v>
      </c>
      <c r="AB87" s="13">
        <v>0</v>
      </c>
      <c r="AC87" s="13">
        <v>0</v>
      </c>
      <c r="AD87" s="13">
        <v>0</v>
      </c>
      <c r="AE87" s="13">
        <v>0</v>
      </c>
    </row>
    <row r="88" spans="1:31" ht="63.4" customHeight="1" x14ac:dyDescent="0.25">
      <c r="A88" s="4"/>
      <c r="B88" s="11" t="s">
        <v>183</v>
      </c>
      <c r="C88" s="11" t="s">
        <v>35</v>
      </c>
      <c r="D88" s="11" t="s">
        <v>67</v>
      </c>
      <c r="E88" s="11" t="s">
        <v>197</v>
      </c>
      <c r="F88" s="11" t="s">
        <v>198</v>
      </c>
      <c r="G88" s="11" t="s">
        <v>39</v>
      </c>
      <c r="H88" s="12">
        <f t="shared" si="2"/>
        <v>0</v>
      </c>
      <c r="I88" s="13">
        <v>0</v>
      </c>
      <c r="J88" s="13">
        <v>0</v>
      </c>
      <c r="K88" s="13">
        <v>0</v>
      </c>
      <c r="L88" s="13">
        <v>0</v>
      </c>
      <c r="M88" s="13">
        <v>0</v>
      </c>
      <c r="N88" s="13">
        <v>0</v>
      </c>
      <c r="O88" s="13">
        <v>0</v>
      </c>
      <c r="P88" s="13">
        <v>0</v>
      </c>
      <c r="Q88" s="13">
        <v>0</v>
      </c>
      <c r="R88" s="13">
        <v>0</v>
      </c>
      <c r="S88" s="13">
        <v>0</v>
      </c>
      <c r="T88" s="13">
        <v>0</v>
      </c>
      <c r="U88" s="13">
        <v>0</v>
      </c>
      <c r="V88" s="13">
        <v>0</v>
      </c>
      <c r="W88" s="13">
        <v>0</v>
      </c>
      <c r="X88" s="13">
        <v>0</v>
      </c>
      <c r="Y88" s="13">
        <v>0</v>
      </c>
      <c r="Z88" s="13">
        <v>0</v>
      </c>
      <c r="AA88" s="13">
        <v>0</v>
      </c>
      <c r="AB88" s="13">
        <v>0</v>
      </c>
      <c r="AC88" s="13">
        <v>0</v>
      </c>
      <c r="AD88" s="13">
        <v>0</v>
      </c>
      <c r="AE88" s="13">
        <v>0</v>
      </c>
    </row>
    <row r="89" spans="1:31" ht="63.4" customHeight="1" x14ac:dyDescent="0.25">
      <c r="A89" s="4"/>
      <c r="B89" s="11" t="s">
        <v>183</v>
      </c>
      <c r="C89" s="11" t="s">
        <v>42</v>
      </c>
      <c r="D89" s="11" t="s">
        <v>36</v>
      </c>
      <c r="E89" s="11" t="s">
        <v>199</v>
      </c>
      <c r="F89" s="11" t="s">
        <v>134</v>
      </c>
      <c r="G89" s="11" t="s">
        <v>39</v>
      </c>
      <c r="H89" s="12">
        <f t="shared" si="2"/>
        <v>127</v>
      </c>
      <c r="I89" s="13">
        <v>0</v>
      </c>
      <c r="J89" s="13">
        <v>0</v>
      </c>
      <c r="K89" s="13">
        <v>0</v>
      </c>
      <c r="L89" s="13">
        <v>0</v>
      </c>
      <c r="M89" s="13">
        <v>0</v>
      </c>
      <c r="N89" s="13">
        <v>0</v>
      </c>
      <c r="O89" s="13">
        <v>0</v>
      </c>
      <c r="P89" s="13">
        <v>9</v>
      </c>
      <c r="Q89" s="13">
        <v>8</v>
      </c>
      <c r="R89" s="13">
        <v>17</v>
      </c>
      <c r="S89" s="13">
        <v>23</v>
      </c>
      <c r="T89" s="13">
        <v>23</v>
      </c>
      <c r="U89" s="13">
        <v>20</v>
      </c>
      <c r="V89" s="13">
        <v>11</v>
      </c>
      <c r="W89" s="13">
        <v>5</v>
      </c>
      <c r="X89" s="13">
        <v>8</v>
      </c>
      <c r="Y89" s="13">
        <v>1</v>
      </c>
      <c r="Z89" s="13">
        <v>0</v>
      </c>
      <c r="AA89" s="13">
        <v>2</v>
      </c>
      <c r="AB89" s="13">
        <v>0</v>
      </c>
      <c r="AC89" s="13">
        <v>0</v>
      </c>
      <c r="AD89" s="13">
        <v>0</v>
      </c>
      <c r="AE89" s="13">
        <v>0</v>
      </c>
    </row>
    <row r="90" spans="1:31" ht="63.4" customHeight="1" x14ac:dyDescent="0.25">
      <c r="A90" s="4"/>
      <c r="B90" s="11" t="s">
        <v>183</v>
      </c>
      <c r="C90" s="11" t="s">
        <v>42</v>
      </c>
      <c r="D90" s="11" t="s">
        <v>36</v>
      </c>
      <c r="E90" s="11" t="s">
        <v>200</v>
      </c>
      <c r="F90" s="11" t="s">
        <v>201</v>
      </c>
      <c r="G90" s="11" t="s">
        <v>39</v>
      </c>
      <c r="H90" s="12">
        <f t="shared" si="2"/>
        <v>2</v>
      </c>
      <c r="I90" s="13">
        <v>0</v>
      </c>
      <c r="J90" s="13">
        <v>0</v>
      </c>
      <c r="K90" s="13">
        <v>0</v>
      </c>
      <c r="L90" s="13">
        <v>0</v>
      </c>
      <c r="M90" s="13">
        <v>0</v>
      </c>
      <c r="N90" s="13">
        <v>0</v>
      </c>
      <c r="O90" s="13">
        <v>0</v>
      </c>
      <c r="P90" s="13">
        <v>0</v>
      </c>
      <c r="Q90" s="13">
        <v>0</v>
      </c>
      <c r="R90" s="13">
        <v>0</v>
      </c>
      <c r="S90" s="13">
        <v>0</v>
      </c>
      <c r="T90" s="13">
        <v>0</v>
      </c>
      <c r="U90" s="13">
        <v>0</v>
      </c>
      <c r="V90" s="13">
        <v>0</v>
      </c>
      <c r="W90" s="13">
        <v>0</v>
      </c>
      <c r="X90" s="13">
        <v>0</v>
      </c>
      <c r="Y90" s="13">
        <v>0</v>
      </c>
      <c r="Z90" s="13">
        <v>1</v>
      </c>
      <c r="AA90" s="13">
        <v>1</v>
      </c>
      <c r="AB90" s="13">
        <v>0</v>
      </c>
      <c r="AC90" s="13">
        <v>0</v>
      </c>
      <c r="AD90" s="13">
        <v>0</v>
      </c>
      <c r="AE90" s="13">
        <v>0</v>
      </c>
    </row>
    <row r="91" spans="1:31" ht="63.4" customHeight="1" x14ac:dyDescent="0.25">
      <c r="A91" s="4"/>
      <c r="B91" s="11" t="s">
        <v>183</v>
      </c>
      <c r="C91" s="11" t="s">
        <v>42</v>
      </c>
      <c r="D91" s="11" t="s">
        <v>36</v>
      </c>
      <c r="E91" s="11" t="s">
        <v>202</v>
      </c>
      <c r="F91" s="11" t="s">
        <v>203</v>
      </c>
      <c r="G91" s="11" t="s">
        <v>39</v>
      </c>
      <c r="H91" s="12">
        <f t="shared" si="2"/>
        <v>0</v>
      </c>
      <c r="I91" s="13">
        <v>0</v>
      </c>
      <c r="J91" s="13">
        <v>0</v>
      </c>
      <c r="K91" s="13">
        <v>0</v>
      </c>
      <c r="L91" s="13">
        <v>0</v>
      </c>
      <c r="M91" s="13">
        <v>0</v>
      </c>
      <c r="N91" s="13">
        <v>0</v>
      </c>
      <c r="O91" s="13">
        <v>0</v>
      </c>
      <c r="P91" s="13">
        <v>0</v>
      </c>
      <c r="Q91" s="13">
        <v>0</v>
      </c>
      <c r="R91" s="13">
        <v>0</v>
      </c>
      <c r="S91" s="13">
        <v>0</v>
      </c>
      <c r="T91" s="13">
        <v>0</v>
      </c>
      <c r="U91" s="13">
        <v>0</v>
      </c>
      <c r="V91" s="13">
        <v>0</v>
      </c>
      <c r="W91" s="13">
        <v>0</v>
      </c>
      <c r="X91" s="13">
        <v>0</v>
      </c>
      <c r="Y91" s="13">
        <v>0</v>
      </c>
      <c r="Z91" s="13">
        <v>0</v>
      </c>
      <c r="AA91" s="13">
        <v>0</v>
      </c>
      <c r="AB91" s="13">
        <v>0</v>
      </c>
      <c r="AC91" s="13">
        <v>0</v>
      </c>
      <c r="AD91" s="13">
        <v>0</v>
      </c>
      <c r="AE91" s="13">
        <v>0</v>
      </c>
    </row>
    <row r="92" spans="1:31" ht="63.4" customHeight="1" x14ac:dyDescent="0.25">
      <c r="A92" s="4"/>
      <c r="B92" s="11" t="s">
        <v>183</v>
      </c>
      <c r="C92" s="11" t="s">
        <v>42</v>
      </c>
      <c r="D92" s="11" t="s">
        <v>36</v>
      </c>
      <c r="E92" s="11" t="s">
        <v>204</v>
      </c>
      <c r="F92" s="11" t="s">
        <v>190</v>
      </c>
      <c r="G92" s="11" t="s">
        <v>39</v>
      </c>
      <c r="H92" s="12">
        <f t="shared" si="2"/>
        <v>132</v>
      </c>
      <c r="I92" s="13">
        <v>0</v>
      </c>
      <c r="J92" s="13">
        <v>0</v>
      </c>
      <c r="K92" s="13">
        <v>0</v>
      </c>
      <c r="L92" s="13">
        <v>0</v>
      </c>
      <c r="M92" s="13">
        <v>6</v>
      </c>
      <c r="N92" s="13">
        <v>11</v>
      </c>
      <c r="O92" s="13">
        <v>16</v>
      </c>
      <c r="P92" s="13">
        <v>18</v>
      </c>
      <c r="Q92" s="13">
        <v>20</v>
      </c>
      <c r="R92" s="13">
        <v>22</v>
      </c>
      <c r="S92" s="13">
        <v>13</v>
      </c>
      <c r="T92" s="13">
        <v>18</v>
      </c>
      <c r="U92" s="13">
        <v>3</v>
      </c>
      <c r="V92" s="13">
        <v>0</v>
      </c>
      <c r="W92" s="13">
        <v>0</v>
      </c>
      <c r="X92" s="13">
        <v>0</v>
      </c>
      <c r="Y92" s="13">
        <v>0</v>
      </c>
      <c r="Z92" s="13">
        <v>0</v>
      </c>
      <c r="AA92" s="13">
        <v>5</v>
      </c>
      <c r="AB92" s="13">
        <v>0</v>
      </c>
      <c r="AC92" s="13">
        <v>0</v>
      </c>
      <c r="AD92" s="13">
        <v>0</v>
      </c>
      <c r="AE92" s="13">
        <v>0</v>
      </c>
    </row>
    <row r="93" spans="1:31" ht="63.4" customHeight="1" x14ac:dyDescent="0.25">
      <c r="A93" s="4"/>
      <c r="B93" s="11" t="s">
        <v>183</v>
      </c>
      <c r="C93" s="11" t="s">
        <v>42</v>
      </c>
      <c r="D93" s="11" t="s">
        <v>36</v>
      </c>
      <c r="E93" s="11" t="s">
        <v>205</v>
      </c>
      <c r="F93" s="11" t="s">
        <v>206</v>
      </c>
      <c r="G93" s="11" t="s">
        <v>39</v>
      </c>
      <c r="H93" s="12">
        <f t="shared" si="2"/>
        <v>0</v>
      </c>
      <c r="I93" s="13">
        <v>0</v>
      </c>
      <c r="J93" s="13">
        <v>0</v>
      </c>
      <c r="K93" s="13">
        <v>0</v>
      </c>
      <c r="L93" s="13">
        <v>0</v>
      </c>
      <c r="M93" s="13">
        <v>0</v>
      </c>
      <c r="N93" s="13">
        <v>0</v>
      </c>
      <c r="O93" s="13">
        <v>0</v>
      </c>
      <c r="P93" s="13">
        <v>0</v>
      </c>
      <c r="Q93" s="13">
        <v>0</v>
      </c>
      <c r="R93" s="13">
        <v>0</v>
      </c>
      <c r="S93" s="13">
        <v>0</v>
      </c>
      <c r="T93" s="13">
        <v>0</v>
      </c>
      <c r="U93" s="13">
        <v>0</v>
      </c>
      <c r="V93" s="13">
        <v>0</v>
      </c>
      <c r="W93" s="13">
        <v>0</v>
      </c>
      <c r="X93" s="13">
        <v>0</v>
      </c>
      <c r="Y93" s="13">
        <v>0</v>
      </c>
      <c r="Z93" s="13">
        <v>0</v>
      </c>
      <c r="AA93" s="13">
        <v>0</v>
      </c>
      <c r="AB93" s="13">
        <v>0</v>
      </c>
      <c r="AC93" s="13">
        <v>0</v>
      </c>
      <c r="AD93" s="13">
        <v>0</v>
      </c>
      <c r="AE93" s="13">
        <v>0</v>
      </c>
    </row>
    <row r="94" spans="1:31" ht="63.4" customHeight="1" x14ac:dyDescent="0.25">
      <c r="A94" s="4"/>
      <c r="B94" s="11" t="s">
        <v>183</v>
      </c>
      <c r="C94" s="11" t="s">
        <v>42</v>
      </c>
      <c r="D94" s="11" t="s">
        <v>36</v>
      </c>
      <c r="E94" s="11" t="s">
        <v>207</v>
      </c>
      <c r="F94" s="11" t="s">
        <v>196</v>
      </c>
      <c r="G94" s="11" t="s">
        <v>39</v>
      </c>
      <c r="H94" s="12">
        <f t="shared" si="2"/>
        <v>0</v>
      </c>
      <c r="I94" s="13">
        <v>0</v>
      </c>
      <c r="J94" s="13">
        <v>0</v>
      </c>
      <c r="K94" s="13">
        <v>0</v>
      </c>
      <c r="L94" s="13">
        <v>0</v>
      </c>
      <c r="M94" s="13">
        <v>0</v>
      </c>
      <c r="N94" s="13">
        <v>0</v>
      </c>
      <c r="O94" s="13">
        <v>0</v>
      </c>
      <c r="P94" s="13">
        <v>0</v>
      </c>
      <c r="Q94" s="13">
        <v>0</v>
      </c>
      <c r="R94" s="13">
        <v>0</v>
      </c>
      <c r="S94" s="13">
        <v>0</v>
      </c>
      <c r="T94" s="13">
        <v>0</v>
      </c>
      <c r="U94" s="13">
        <v>0</v>
      </c>
      <c r="V94" s="13">
        <v>0</v>
      </c>
      <c r="W94" s="13">
        <v>0</v>
      </c>
      <c r="X94" s="13">
        <v>0</v>
      </c>
      <c r="Y94" s="13">
        <v>0</v>
      </c>
      <c r="Z94" s="13">
        <v>0</v>
      </c>
      <c r="AA94" s="13">
        <v>0</v>
      </c>
      <c r="AB94" s="13">
        <v>0</v>
      </c>
      <c r="AC94" s="13">
        <v>0</v>
      </c>
      <c r="AD94" s="13">
        <v>0</v>
      </c>
      <c r="AE94" s="13">
        <v>0</v>
      </c>
    </row>
    <row r="95" spans="1:31" ht="63.4" customHeight="1" x14ac:dyDescent="0.25">
      <c r="A95" s="4"/>
      <c r="B95" s="11" t="s">
        <v>183</v>
      </c>
      <c r="C95" s="11" t="s">
        <v>42</v>
      </c>
      <c r="D95" s="11" t="s">
        <v>36</v>
      </c>
      <c r="E95" s="11" t="s">
        <v>208</v>
      </c>
      <c r="F95" s="11" t="s">
        <v>209</v>
      </c>
      <c r="G95" s="11" t="s">
        <v>39</v>
      </c>
      <c r="H95" s="12">
        <f t="shared" si="2"/>
        <v>418</v>
      </c>
      <c r="I95" s="13">
        <v>0</v>
      </c>
      <c r="J95" s="13">
        <v>0</v>
      </c>
      <c r="K95" s="13">
        <v>0</v>
      </c>
      <c r="L95" s="13">
        <v>0</v>
      </c>
      <c r="M95" s="13">
        <v>3</v>
      </c>
      <c r="N95" s="13">
        <v>9</v>
      </c>
      <c r="O95" s="13">
        <v>24</v>
      </c>
      <c r="P95" s="13">
        <v>42</v>
      </c>
      <c r="Q95" s="13">
        <v>56</v>
      </c>
      <c r="R95" s="13">
        <v>52</v>
      </c>
      <c r="S95" s="13">
        <v>61</v>
      </c>
      <c r="T95" s="13">
        <v>58</v>
      </c>
      <c r="U95" s="13">
        <v>44</v>
      </c>
      <c r="V95" s="13">
        <v>36</v>
      </c>
      <c r="W95" s="13">
        <v>22</v>
      </c>
      <c r="X95" s="13">
        <v>2</v>
      </c>
      <c r="Y95" s="13">
        <v>9</v>
      </c>
      <c r="Z95" s="13">
        <v>0</v>
      </c>
      <c r="AA95" s="13">
        <v>0</v>
      </c>
      <c r="AB95" s="13">
        <v>0</v>
      </c>
      <c r="AC95" s="13">
        <v>0</v>
      </c>
      <c r="AD95" s="13">
        <v>0</v>
      </c>
      <c r="AE95" s="13">
        <v>0</v>
      </c>
    </row>
    <row r="96" spans="1:31" ht="15" customHeight="1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</row>
  </sheetData>
  <conditionalFormatting sqref="I5:AE95">
    <cfRule type="cellIs" dxfId="2" priority="1" stopIfTrue="1" operator="between">
      <formula>10</formula>
      <formula>100</formula>
    </cfRule>
    <cfRule type="cellIs" dxfId="1" priority="2" stopIfTrue="1" operator="lessThan">
      <formula>10</formula>
    </cfRule>
    <cfRule type="cellIs" dxfId="0" priority="3" stopIfTrue="1" operator="greaterThan">
      <formula>100</formula>
    </cfRule>
  </conditionalFormatting>
  <pageMargins left="0.7" right="0.7" top="0.78740200000000005" bottom="0.78740200000000005" header="0.3" footer="0.3"/>
  <pageSetup orientation="portrait"/>
  <headerFoot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OFFER 1</vt:lpstr>
      <vt:lpstr>OFFER 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cp:lastPrinted>2023-05-11T10:38:07Z</cp:lastPrinted>
  <dcterms:created xsi:type="dcterms:W3CDTF">2023-05-11T15:13:05Z</dcterms:created>
  <dcterms:modified xsi:type="dcterms:W3CDTF">2023-05-15T08:40:19Z</dcterms:modified>
</cp:coreProperties>
</file>